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U20" i="28" l="1"/>
  <c r="U21" i="28"/>
  <c r="U22" i="28" l="1"/>
  <c r="U19" i="28"/>
  <c r="N18" i="30"/>
  <c r="N15" i="30"/>
  <c r="N16" i="30"/>
  <c r="N17" i="30"/>
  <c r="J15" i="31"/>
  <c r="N19" i="30"/>
  <c r="U23" i="28" l="1"/>
  <c r="G15" i="31" s="1"/>
  <c r="H15" i="31" s="1"/>
  <c r="P15" i="31"/>
  <c r="M20" i="30" l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<sst xmlns="http://schemas.openxmlformats.org/spreadsheetml/2006/main" count="295" uniqueCount="188">
  <si>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</si>
  <si>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</si>
  <si>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</si>
  <si>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</si>
  <si>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</si>
  <si>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</si>
  <si>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</si>
  <si>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</si>
  <si>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</si>
  <si>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</si>
  <si>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</si>
  <si>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</si>
  <si>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</si>
  <si>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</si>
  <si>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</si>
  <si>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</si>
  <si>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</si>
  <si>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</si>
  <si>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</si>
  <si>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</si>
  <si>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</si>
  <si>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</si>
  <si>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</si>
  <si>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</si>
  <si>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</si>
  <si>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</si>
  <si>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</si>
  <si>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</si>
  <si>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</si>
  <si>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</si>
  <si>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</si>
  <si>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</si>
  <si>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</si>
  <si>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</si>
  <si>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</si>
  <si>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</si>
  <si>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</si>
  <si>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</si>
  <si>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</si>
  <si>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</si>
  <si>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</si>
  <si>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</si>
  <si>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</si>
  <si>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</si>
  <si>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</si>
  <si>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</si>
  <si>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</si>
  <si>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</si>
  <si>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</si>
  <si>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</si>
  <si>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</si>
  <si>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</si>
  <si>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</si>
  <si>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</si>
  <si>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</si>
  <si>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</si>
  <si>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</si>
  <si>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</si>
  <si>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</si>
  <si>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</si>
  <si>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</si>
  <si>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</si>
  <si>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</si>
  <si>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</si>
  <si>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</si>
  <si>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</si>
  <si>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</si>
  <si>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</si>
  <si>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</si>
  <si>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</si>
  <si>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</si>
  <si>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</si>
  <si>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</si>
  <si>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</si>
  <si>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</si>
  <si>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</si>
  <si>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</si>
  <si>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</si>
  <si>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</si>
  <si>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</si>
  <si>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</si>
  <si>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</si>
  <si>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</si>
  <si>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</si>
  <si>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</si>
  <si>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</si>
  <si>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</si>
  <si>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</si>
  <si>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</si>
  <si>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</si>
  <si>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</si>
  <si>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</si>
  <si>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</si>
  <si>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</si>
  <si>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</si>
  <si>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</si>
  <si>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</si>
  <si>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</si>
  <si>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</si>
  <si>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</si>
  <si>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</si>
  <si>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</si>
  <si>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</si>
  <si>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</si>
  <si>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</si>
  <si>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</si>
  <si>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</si>
  <si>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</si>
  <si>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</si>
  <si>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</si>
  <si>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</si>
  <si>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</si>
  <si>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</si>
  <si>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</si>
  <si>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</si>
  <si>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</si>
  <si>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</si>
  <si>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</si>
  <si>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</si>
  <si>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</si>
  <si>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</si>
  <si>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</si>
  <si>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</si>
  <si>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</si>
  <si>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</si>
  <si>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</si>
  <si>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</si>
  <si>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</si>
  <si>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</si>
  <si>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</si>
  <si>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</si>
  <si>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</si>
  <si>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</si>
  <si>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</si>
  <si>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</si>
  <si>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</si>
  <si>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</si>
  <si>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</si>
  <si>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</si>
  <si>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</si>
  <si>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</si>
  <si>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</si>
  <si>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</si>
  <si>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</si>
  <si>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</si>
  <si>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</si>
  <si>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</si>
  <si>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</si>
  <si>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</si>
  <si>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</si>
  <si>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</si>
  <si>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</si>
  <si>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</si>
  <si>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</si>
  <si>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</si>
  <si>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</si>
  <si>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</si>
  <si>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</si>
  <si>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</si>
  <si>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</si>
  <si>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</si>
  <si>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</si>
  <si>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</t>
  </si>
  <si>
    <t>Проектная документация, ВЛИ-0,4</t>
  </si>
  <si>
    <t>УНЦ провода СИП ВЛ 0,4 - 35 кВ</t>
  </si>
  <si>
    <t>УНЦ на проектные и изыскательские работы по ВЛ</t>
  </si>
  <si>
    <t>Краснодарский край</t>
  </si>
  <si>
    <t>1 км ВЛ</t>
  </si>
  <si>
    <t>Л1-01-1</t>
  </si>
  <si>
    <t>1 км</t>
  </si>
  <si>
    <t xml:space="preserve">1 </t>
  </si>
  <si>
    <t>1 ВЛ</t>
  </si>
  <si>
    <t>П3-01</t>
  </si>
  <si>
    <t>0,4</t>
  </si>
  <si>
    <t>-</t>
  </si>
  <si>
    <t>П, С</t>
  </si>
  <si>
    <t>1.1.1.2.</t>
  </si>
  <si>
    <t>СИП-2 3х95+1х70</t>
  </si>
  <si>
    <t>Л7-26-2</t>
  </si>
  <si>
    <t>P_Лб_25_ЛК150_017215</t>
  </si>
  <si>
    <t>Электроснабжение ЭПУ потребителей в соответствии с договором на ТП № 3-43-25-2775 г. Лабинск</t>
  </si>
  <si>
    <t>ТП-91</t>
  </si>
  <si>
    <t>УНЦ опор ВЛ 0,4 - 750 кВ</t>
  </si>
  <si>
    <t>СС 108.6-3.1</t>
  </si>
  <si>
    <t>Л3-01-1</t>
  </si>
  <si>
    <t>2026</t>
  </si>
  <si>
    <t>Год раскрытия информации: 2026 год</t>
  </si>
  <si>
    <t>0,250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</si>
</sst>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07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0" fontId="9" fillId="23" borderId="61" applyNumberFormat="0" applyFont="0" applyAlignment="0" applyProtection="0"/>
    <xf numFmtId="0" fontId="12" fillId="20" borderId="59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9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3" fillId="20" borderId="58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1" fillId="7" borderId="58" applyNumberForma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61" applyNumberFormat="0" applyFont="0" applyAlignment="0" applyProtection="0"/>
    <xf numFmtId="0" fontId="11" fillId="7" borderId="58" applyNumberForma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61" applyNumberFormat="0" applyFon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7" fillId="0" borderId="60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1" fillId="7" borderId="58" applyNumberFormat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9" fillId="23" borderId="61" applyNumberFormat="0" applyFon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left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62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1007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767"/>
    <cellStyle name="Ввод  2 2 3" xfId="484"/>
    <cellStyle name="Ввод  2 2 3 2" xfId="956"/>
    <cellStyle name="Ввод  2 2 4" xfId="265"/>
    <cellStyle name="Ввод  2 2 4 2" xfId="739"/>
    <cellStyle name="Ввод  2 2 5" xfId="502"/>
    <cellStyle name="Ввод  2 2 5 2" xfId="973"/>
    <cellStyle name="Ввод  2 2 6" xfId="717"/>
    <cellStyle name="Ввод  2 2 6 2" xfId="992"/>
    <cellStyle name="Ввод  2 2 7" xfId="523"/>
    <cellStyle name="Ввод  2 3" xfId="266"/>
    <cellStyle name="Ввод  2 3 2" xfId="740"/>
    <cellStyle name="Ввод  2 4" xfId="493"/>
    <cellStyle name="Ввод  2 4 2" xfId="965"/>
    <cellStyle name="Ввод  2 5" xfId="472"/>
    <cellStyle name="Ввод  2 5 2" xfId="944"/>
    <cellStyle name="Ввод  2 6" xfId="515"/>
    <cellStyle name="Ввод  2 6 2" xfId="981"/>
    <cellStyle name="Ввод  2 7" xfId="725"/>
    <cellStyle name="Ввод  2 7 2" xfId="1000"/>
    <cellStyle name="Ввод  2 8" xfId="512"/>
    <cellStyle name="Ввод  3" xfId="61"/>
    <cellStyle name="Ввод  3 2" xfId="282"/>
    <cellStyle name="Ввод  3 2 2" xfId="755"/>
    <cellStyle name="Ввод  3 3" xfId="476"/>
    <cellStyle name="Ввод  3 3 2" xfId="948"/>
    <cellStyle name="Ввод  3 4" xfId="495"/>
    <cellStyle name="Ввод  3 4 2" xfId="967"/>
    <cellStyle name="Ввод  3 5" xfId="508"/>
    <cellStyle name="Ввод  3 5 2" xfId="978"/>
    <cellStyle name="Ввод  3 6" xfId="720"/>
    <cellStyle name="Ввод  3 6 2" xfId="995"/>
    <cellStyle name="Ввод  3 7" xfId="531"/>
    <cellStyle name="Вывод 2" xfId="28"/>
    <cellStyle name="Вывод 2 2" xfId="77"/>
    <cellStyle name="Вывод 2 2 2" xfId="295"/>
    <cellStyle name="Вывод 2 2 2 2" xfId="768"/>
    <cellStyle name="Вывод 2 2 3" xfId="483"/>
    <cellStyle name="Вывод 2 2 3 2" xfId="955"/>
    <cellStyle name="Вывод 2 2 4" xfId="264"/>
    <cellStyle name="Вывод 2 2 4 2" xfId="738"/>
    <cellStyle name="Вывод 2 2 5" xfId="501"/>
    <cellStyle name="Вывод 2 2 5 2" xfId="972"/>
    <cellStyle name="Вывод 2 2 6" xfId="716"/>
    <cellStyle name="Вывод 2 2 6 2" xfId="991"/>
    <cellStyle name="Вывод 2 2 7" xfId="708"/>
    <cellStyle name="Вывод 2 3" xfId="267"/>
    <cellStyle name="Вывод 2 3 2" xfId="741"/>
    <cellStyle name="Вывод 2 4" xfId="492"/>
    <cellStyle name="Вывод 2 4 2" xfId="964"/>
    <cellStyle name="Вывод 2 5" xfId="270"/>
    <cellStyle name="Вывод 2 5 2" xfId="744"/>
    <cellStyle name="Вывод 2 6" xfId="705"/>
    <cellStyle name="Вывод 2 6 2" xfId="983"/>
    <cellStyle name="Вывод 2 7" xfId="724"/>
    <cellStyle name="Вывод 2 7 2" xfId="999"/>
    <cellStyle name="Вывод 2 8" xfId="529"/>
    <cellStyle name="Вывод 3" xfId="62"/>
    <cellStyle name="Вывод 3 2" xfId="283"/>
    <cellStyle name="Вывод 3 2 2" xfId="756"/>
    <cellStyle name="Вывод 3 3" xfId="488"/>
    <cellStyle name="Вывод 3 3 2" xfId="960"/>
    <cellStyle name="Вывод 3 4" xfId="263"/>
    <cellStyle name="Вывод 3 4 2" xfId="737"/>
    <cellStyle name="Вывод 3 5" xfId="507"/>
    <cellStyle name="Вывод 3 5 2" xfId="977"/>
    <cellStyle name="Вывод 3 6" xfId="719"/>
    <cellStyle name="Вывод 3 6 2" xfId="994"/>
    <cellStyle name="Вывод 3 7" xfId="513"/>
    <cellStyle name="Вывод 4" xfId="253"/>
    <cellStyle name="Вывод 4 2" xfId="465"/>
    <cellStyle name="Вывод 4 2 2" xfId="937"/>
    <cellStyle name="Вывод 4 3" xfId="292"/>
    <cellStyle name="Вывод 4 3 2" xfId="765"/>
    <cellStyle name="Вывод 4 4" xfId="496"/>
    <cellStyle name="Вывод 4 4 2" xfId="968"/>
    <cellStyle name="Вывод 4 5" xfId="726"/>
    <cellStyle name="Вывод 4 5 2" xfId="1001"/>
    <cellStyle name="Вывод 4 6" xfId="729"/>
    <cellStyle name="Вывод 4 6 2" xfId="1004"/>
    <cellStyle name="Вывод 4 7" xfId="732"/>
    <cellStyle name="Вычисление 2" xfId="29"/>
    <cellStyle name="Вычисление 2 2" xfId="78"/>
    <cellStyle name="Вычисление 2 2 2" xfId="296"/>
    <cellStyle name="Вычисление 2 2 2 2" xfId="769"/>
    <cellStyle name="Вычисление 2 2 3" xfId="482"/>
    <cellStyle name="Вычисление 2 2 3 2" xfId="954"/>
    <cellStyle name="Вычисление 2 2 4" xfId="478"/>
    <cellStyle name="Вычисление 2 2 4 2" xfId="950"/>
    <cellStyle name="Вычисление 2 2 5" xfId="500"/>
    <cellStyle name="Вычисление 2 2 5 2" xfId="971"/>
    <cellStyle name="Вычисление 2 2 6" xfId="710"/>
    <cellStyle name="Вычисление 2 2 6 2" xfId="987"/>
    <cellStyle name="Вычисление 2 2 7" xfId="713"/>
    <cellStyle name="Вычисление 2 3" xfId="268"/>
    <cellStyle name="Вычисление 2 3 2" xfId="742"/>
    <cellStyle name="Вычисление 2 4" xfId="491"/>
    <cellStyle name="Вычисление 2 4 2" xfId="963"/>
    <cellStyle name="Вычисление 2 5" xfId="474"/>
    <cellStyle name="Вычисление 2 5 2" xfId="946"/>
    <cellStyle name="Вычисление 2 6" xfId="699"/>
    <cellStyle name="Вычисление 2 6 2" xfId="982"/>
    <cellStyle name="Вычисление 2 7" xfId="723"/>
    <cellStyle name="Вычисление 2 7 2" xfId="998"/>
    <cellStyle name="Вычисление 2 8" xfId="520"/>
    <cellStyle name="Вычисление 3" xfId="63"/>
    <cellStyle name="Вычисление 3 2" xfId="284"/>
    <cellStyle name="Вычисление 3 2 2" xfId="757"/>
    <cellStyle name="Вычисление 3 3" xfId="487"/>
    <cellStyle name="Вычисление 3 3 2" xfId="959"/>
    <cellStyle name="Вычисление 3 4" xfId="276"/>
    <cellStyle name="Вычисление 3 4 2" xfId="750"/>
    <cellStyle name="Вычисление 3 5" xfId="506"/>
    <cellStyle name="Вычисление 3 5 2" xfId="976"/>
    <cellStyle name="Вычисление 3 6" xfId="718"/>
    <cellStyle name="Вычисление 3 6 2" xfId="993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770"/>
    <cellStyle name="Итог 2 2 3" xfId="481"/>
    <cellStyle name="Итог 2 2 3 2" xfId="953"/>
    <cellStyle name="Итог 2 2 4" xfId="494"/>
    <cellStyle name="Итог 2 2 4 2" xfId="966"/>
    <cellStyle name="Итог 2 2 5" xfId="706"/>
    <cellStyle name="Итог 2 2 5 2" xfId="984"/>
    <cellStyle name="Итог 2 2 6" xfId="715"/>
    <cellStyle name="Итог 2 2 6 2" xfId="990"/>
    <cellStyle name="Итог 2 2 7" xfId="700"/>
    <cellStyle name="Итог 2 3" xfId="269"/>
    <cellStyle name="Итог 2 3 2" xfId="743"/>
    <cellStyle name="Итог 2 4" xfId="490"/>
    <cellStyle name="Итог 2 4 2" xfId="962"/>
    <cellStyle name="Итог 2 5" xfId="473"/>
    <cellStyle name="Итог 2 5 2" xfId="945"/>
    <cellStyle name="Итог 2 6" xfId="511"/>
    <cellStyle name="Итог 2 6 2" xfId="980"/>
    <cellStyle name="Итог 2 7" xfId="722"/>
    <cellStyle name="Итог 2 7 2" xfId="997"/>
    <cellStyle name="Итог 2 8" xfId="516"/>
    <cellStyle name="Итог 3" xfId="64"/>
    <cellStyle name="Итог 3 2" xfId="285"/>
    <cellStyle name="Итог 3 2 2" xfId="758"/>
    <cellStyle name="Итог 3 3" xfId="486"/>
    <cellStyle name="Итог 3 3 2" xfId="958"/>
    <cellStyle name="Итог 3 4" xfId="477"/>
    <cellStyle name="Итог 3 4 2" xfId="949"/>
    <cellStyle name="Итог 3 5" xfId="505"/>
    <cellStyle name="Итог 3 5 2" xfId="975"/>
    <cellStyle name="Итог 3 6" xfId="711"/>
    <cellStyle name="Итог 3 6 2" xfId="988"/>
    <cellStyle name="Итог 3 7" xfId="712"/>
    <cellStyle name="Итог 4" xfId="254"/>
    <cellStyle name="Итог 4 2" xfId="466"/>
    <cellStyle name="Итог 4 2 2" xfId="938"/>
    <cellStyle name="Итог 4 3" xfId="271"/>
    <cellStyle name="Итог 4 3 2" xfId="745"/>
    <cellStyle name="Итог 4 4" xfId="497"/>
    <cellStyle name="Итог 4 4 2" xfId="969"/>
    <cellStyle name="Итог 4 5" xfId="727"/>
    <cellStyle name="Итог 4 5 2" xfId="1002"/>
    <cellStyle name="Итог 4 6" xfId="730"/>
    <cellStyle name="Итог 4 6 2" xfId="1005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940"/>
    <cellStyle name="Обычный 6 10 3" xfId="701"/>
    <cellStyle name="Обычный 6 11" xfId="274"/>
    <cellStyle name="Обычный 6 11 2" xfId="748"/>
    <cellStyle name="Обычный 6 12" xfId="514"/>
    <cellStyle name="Обычный 6 2" xfId="54"/>
    <cellStyle name="Обычный 6 2 10" xfId="69"/>
    <cellStyle name="Обычный 6 2 10 2" xfId="290"/>
    <cellStyle name="Обычный 6 2 10 2 2" xfId="763"/>
    <cellStyle name="Обычный 6 2 10 3" xfId="527"/>
    <cellStyle name="Обычный 6 2 11" xfId="259"/>
    <cellStyle name="Обычный 6 2 11 2" xfId="471"/>
    <cellStyle name="Обычный 6 2 11 2 2" xfId="943"/>
    <cellStyle name="Обычный 6 2 11 3" xfId="704"/>
    <cellStyle name="Обычный 6 2 12" xfId="278"/>
    <cellStyle name="Обычный 6 2 12 2" xfId="752"/>
    <cellStyle name="Обычный 6 2 13" xfId="519"/>
    <cellStyle name="Обычный 6 2 2" xfId="1"/>
    <cellStyle name="Обычный 6 2 2 10" xfId="261"/>
    <cellStyle name="Обычный 6 2 2 10 2" xfId="735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797"/>
    <cellStyle name="Обычный 6 2 2 2 2 2 2 3" xfId="558"/>
    <cellStyle name="Обычный 6 2 2 2 2 2 3" xfId="112"/>
    <cellStyle name="Обычный 6 2 2 2 2 2 3 2" xfId="325"/>
    <cellStyle name="Обычный 6 2 2 2 2 2 3 2 2" xfId="798"/>
    <cellStyle name="Обычный 6 2 2 2 2 2 3 3" xfId="559"/>
    <cellStyle name="Обычный 6 2 2 2 2 2 4" xfId="323"/>
    <cellStyle name="Обычный 6 2 2 2 2 2 4 2" xfId="796"/>
    <cellStyle name="Обычный 6 2 2 2 2 2 5" xfId="557"/>
    <cellStyle name="Обычный 6 2 2 2 2 3" xfId="113"/>
    <cellStyle name="Обычный 6 2 2 2 2 3 2" xfId="326"/>
    <cellStyle name="Обычный 6 2 2 2 2 3 2 2" xfId="799"/>
    <cellStyle name="Обычный 6 2 2 2 2 3 3" xfId="560"/>
    <cellStyle name="Обычный 6 2 2 2 2 4" xfId="114"/>
    <cellStyle name="Обычный 6 2 2 2 2 4 2" xfId="327"/>
    <cellStyle name="Обычный 6 2 2 2 2 4 2 2" xfId="800"/>
    <cellStyle name="Обычный 6 2 2 2 2 4 3" xfId="561"/>
    <cellStyle name="Обычный 6 2 2 2 2 5" xfId="319"/>
    <cellStyle name="Обычный 6 2 2 2 2 5 2" xfId="792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2 2" xfId="801"/>
    <cellStyle name="Обычный 6 2 2 2 3 2 3" xfId="562"/>
    <cellStyle name="Обычный 6 2 2 2 3 3" xfId="116"/>
    <cellStyle name="Обычный 6 2 2 2 3 3 2" xfId="329"/>
    <cellStyle name="Обычный 6 2 2 2 3 3 2 2" xfId="802"/>
    <cellStyle name="Обычный 6 2 2 2 3 3 3" xfId="563"/>
    <cellStyle name="Обычный 6 2 2 2 3 4" xfId="321"/>
    <cellStyle name="Обычный 6 2 2 2 3 4 2" xfId="794"/>
    <cellStyle name="Обычный 6 2 2 2 3 5" xfId="555"/>
    <cellStyle name="Обычный 6 2 2 2 4" xfId="117"/>
    <cellStyle name="Обычный 6 2 2 2 4 2" xfId="330"/>
    <cellStyle name="Обычный 6 2 2 2 4 2 2" xfId="803"/>
    <cellStyle name="Обычный 6 2 2 2 4 3" xfId="564"/>
    <cellStyle name="Обычный 6 2 2 2 5" xfId="118"/>
    <cellStyle name="Обычный 6 2 2 2 5 2" xfId="331"/>
    <cellStyle name="Обычный 6 2 2 2 5 2 2" xfId="804"/>
    <cellStyle name="Обычный 6 2 2 2 5 3" xfId="565"/>
    <cellStyle name="Обычный 6 2 2 2 6" xfId="302"/>
    <cellStyle name="Обычный 6 2 2 2 6 2" xfId="775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806"/>
    <cellStyle name="Обычный 6 2 2 3 2 2 3" xfId="567"/>
    <cellStyle name="Обычный 6 2 2 3 2 3" xfId="121"/>
    <cellStyle name="Обычный 6 2 2 3 2 3 2" xfId="334"/>
    <cellStyle name="Обычный 6 2 2 3 2 3 2 2" xfId="807"/>
    <cellStyle name="Обычный 6 2 2 3 2 3 3" xfId="568"/>
    <cellStyle name="Обычный 6 2 2 3 2 4" xfId="332"/>
    <cellStyle name="Обычный 6 2 2 3 2 4 2" xfId="805"/>
    <cellStyle name="Обычный 6 2 2 3 2 5" xfId="566"/>
    <cellStyle name="Обычный 6 2 2 3 3" xfId="122"/>
    <cellStyle name="Обычный 6 2 2 3 3 2" xfId="335"/>
    <cellStyle name="Обычный 6 2 2 3 3 2 2" xfId="808"/>
    <cellStyle name="Обычный 6 2 2 3 3 3" xfId="569"/>
    <cellStyle name="Обычный 6 2 2 3 4" xfId="123"/>
    <cellStyle name="Обычный 6 2 2 3 4 2" xfId="336"/>
    <cellStyle name="Обычный 6 2 2 3 4 2 2" xfId="809"/>
    <cellStyle name="Обычный 6 2 2 3 4 3" xfId="570"/>
    <cellStyle name="Обычный 6 2 2 3 5" xfId="314"/>
    <cellStyle name="Обычный 6 2 2 3 5 2" xfId="787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811"/>
    <cellStyle name="Обычный 6 2 2 4 2 2 3" xfId="572"/>
    <cellStyle name="Обычный 6 2 2 4 2 3" xfId="126"/>
    <cellStyle name="Обычный 6 2 2 4 2 3 2" xfId="339"/>
    <cellStyle name="Обычный 6 2 2 4 2 3 2 2" xfId="812"/>
    <cellStyle name="Обычный 6 2 2 4 2 3 3" xfId="573"/>
    <cellStyle name="Обычный 6 2 2 4 2 4" xfId="337"/>
    <cellStyle name="Обычный 6 2 2 4 2 4 2" xfId="810"/>
    <cellStyle name="Обычный 6 2 2 4 2 5" xfId="571"/>
    <cellStyle name="Обычный 6 2 2 4 3" xfId="127"/>
    <cellStyle name="Обычный 6 2 2 4 3 2" xfId="340"/>
    <cellStyle name="Обычный 6 2 2 4 3 2 2" xfId="813"/>
    <cellStyle name="Обычный 6 2 2 4 3 3" xfId="574"/>
    <cellStyle name="Обычный 6 2 2 4 4" xfId="128"/>
    <cellStyle name="Обычный 6 2 2 4 4 2" xfId="341"/>
    <cellStyle name="Обычный 6 2 2 4 4 2 2" xfId="814"/>
    <cellStyle name="Обычный 6 2 2 4 4 3" xfId="575"/>
    <cellStyle name="Обычный 6 2 2 4 5" xfId="307"/>
    <cellStyle name="Обычный 6 2 2 4 5 2" xfId="780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2 2" xfId="816"/>
    <cellStyle name="Обычный 6 2 2 5 2 3" xfId="577"/>
    <cellStyle name="Обычный 6 2 2 5 3" xfId="131"/>
    <cellStyle name="Обычный 6 2 2 5 3 2" xfId="344"/>
    <cellStyle name="Обычный 6 2 2 5 3 2 2" xfId="817"/>
    <cellStyle name="Обычный 6 2 2 5 3 3" xfId="578"/>
    <cellStyle name="Обычный 6 2 2 5 4" xfId="342"/>
    <cellStyle name="Обычный 6 2 2 5 4 2" xfId="815"/>
    <cellStyle name="Обычный 6 2 2 5 5" xfId="576"/>
    <cellStyle name="Обычный 6 2 2 6" xfId="132"/>
    <cellStyle name="Обычный 6 2 2 6 2" xfId="345"/>
    <cellStyle name="Обычный 6 2 2 6 2 2" xfId="818"/>
    <cellStyle name="Обычный 6 2 2 6 3" xfId="579"/>
    <cellStyle name="Обычный 6 2 2 7" xfId="133"/>
    <cellStyle name="Обычный 6 2 2 7 2" xfId="346"/>
    <cellStyle name="Обычный 6 2 2 7 2 2" xfId="819"/>
    <cellStyle name="Обычный 6 2 2 7 3" xfId="580"/>
    <cellStyle name="Обычный 6 2 2 8" xfId="134"/>
    <cellStyle name="Обычный 6 2 2 8 2" xfId="347"/>
    <cellStyle name="Обычный 6 2 2 8 2 2" xfId="820"/>
    <cellStyle name="Обычный 6 2 2 8 3" xfId="581"/>
    <cellStyle name="Обычный 6 2 2 9" xfId="70"/>
    <cellStyle name="Обычный 6 2 2 9 2" xfId="291"/>
    <cellStyle name="Обычный 6 2 2 9 2 2" xfId="764"/>
    <cellStyle name="Обычный 6 2 2 9 3" xfId="528"/>
    <cellStyle name="Обычный 6 2 3" xfId="57"/>
    <cellStyle name="Обычный 6 2 3 10" xfId="279"/>
    <cellStyle name="Обычный 6 2 3 10 2" xfId="753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822"/>
    <cellStyle name="Обычный 6 2 3 2 2 2 2 3" xfId="583"/>
    <cellStyle name="Обычный 6 2 3 2 2 2 3" xfId="137"/>
    <cellStyle name="Обычный 6 2 3 2 2 2 3 2" xfId="350"/>
    <cellStyle name="Обычный 6 2 3 2 2 2 3 2 2" xfId="823"/>
    <cellStyle name="Обычный 6 2 3 2 2 2 3 3" xfId="584"/>
    <cellStyle name="Обычный 6 2 3 2 2 2 4" xfId="348"/>
    <cellStyle name="Обычный 6 2 3 2 2 2 4 2" xfId="821"/>
    <cellStyle name="Обычный 6 2 3 2 2 2 5" xfId="582"/>
    <cellStyle name="Обычный 6 2 3 2 2 3" xfId="138"/>
    <cellStyle name="Обычный 6 2 3 2 2 3 2" xfId="351"/>
    <cellStyle name="Обычный 6 2 3 2 2 3 2 2" xfId="824"/>
    <cellStyle name="Обычный 6 2 3 2 2 3 3" xfId="585"/>
    <cellStyle name="Обычный 6 2 3 2 2 4" xfId="139"/>
    <cellStyle name="Обычный 6 2 3 2 2 4 2" xfId="352"/>
    <cellStyle name="Обычный 6 2 3 2 2 4 2 2" xfId="825"/>
    <cellStyle name="Обычный 6 2 3 2 2 4 3" xfId="586"/>
    <cellStyle name="Обычный 6 2 3 2 2 5" xfId="318"/>
    <cellStyle name="Обычный 6 2 3 2 2 5 2" xfId="791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2 2" xfId="826"/>
    <cellStyle name="Обычный 6 2 3 2 3 2 3" xfId="587"/>
    <cellStyle name="Обычный 6 2 3 2 3 3" xfId="141"/>
    <cellStyle name="Обычный 6 2 3 2 3 3 2" xfId="354"/>
    <cellStyle name="Обычный 6 2 3 2 3 3 2 2" xfId="827"/>
    <cellStyle name="Обычный 6 2 3 2 3 3 3" xfId="588"/>
    <cellStyle name="Обычный 6 2 3 2 3 4" xfId="320"/>
    <cellStyle name="Обычный 6 2 3 2 3 4 2" xfId="793"/>
    <cellStyle name="Обычный 6 2 3 2 3 5" xfId="554"/>
    <cellStyle name="Обычный 6 2 3 2 4" xfId="142"/>
    <cellStyle name="Обычный 6 2 3 2 4 2" xfId="355"/>
    <cellStyle name="Обычный 6 2 3 2 4 2 2" xfId="828"/>
    <cellStyle name="Обычный 6 2 3 2 4 3" xfId="589"/>
    <cellStyle name="Обычный 6 2 3 2 5" xfId="143"/>
    <cellStyle name="Обычный 6 2 3 2 5 2" xfId="356"/>
    <cellStyle name="Обычный 6 2 3 2 5 2 2" xfId="829"/>
    <cellStyle name="Обычный 6 2 3 2 5 3" xfId="590"/>
    <cellStyle name="Обычный 6 2 3 2 6" xfId="301"/>
    <cellStyle name="Обычный 6 2 3 2 6 2" xfId="774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831"/>
    <cellStyle name="Обычный 6 2 3 3 2 2 3" xfId="592"/>
    <cellStyle name="Обычный 6 2 3 3 2 3" xfId="146"/>
    <cellStyle name="Обычный 6 2 3 3 2 3 2" xfId="359"/>
    <cellStyle name="Обычный 6 2 3 3 2 3 2 2" xfId="832"/>
    <cellStyle name="Обычный 6 2 3 3 2 3 3" xfId="593"/>
    <cellStyle name="Обычный 6 2 3 3 2 4" xfId="357"/>
    <cellStyle name="Обычный 6 2 3 3 2 4 2" xfId="830"/>
    <cellStyle name="Обычный 6 2 3 3 2 5" xfId="591"/>
    <cellStyle name="Обычный 6 2 3 3 3" xfId="147"/>
    <cellStyle name="Обычный 6 2 3 3 3 2" xfId="360"/>
    <cellStyle name="Обычный 6 2 3 3 3 2 2" xfId="833"/>
    <cellStyle name="Обычный 6 2 3 3 3 3" xfId="594"/>
    <cellStyle name="Обычный 6 2 3 3 4" xfId="148"/>
    <cellStyle name="Обычный 6 2 3 3 4 2" xfId="361"/>
    <cellStyle name="Обычный 6 2 3 3 4 2 2" xfId="834"/>
    <cellStyle name="Обычный 6 2 3 3 4 3" xfId="595"/>
    <cellStyle name="Обычный 6 2 3 3 5" xfId="316"/>
    <cellStyle name="Обычный 6 2 3 3 5 2" xfId="789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836"/>
    <cellStyle name="Обычный 6 2 3 4 2 2 3" xfId="597"/>
    <cellStyle name="Обычный 6 2 3 4 2 3" xfId="151"/>
    <cellStyle name="Обычный 6 2 3 4 2 3 2" xfId="364"/>
    <cellStyle name="Обычный 6 2 3 4 2 3 2 2" xfId="837"/>
    <cellStyle name="Обычный 6 2 3 4 2 3 3" xfId="598"/>
    <cellStyle name="Обычный 6 2 3 4 2 4" xfId="362"/>
    <cellStyle name="Обычный 6 2 3 4 2 4 2" xfId="835"/>
    <cellStyle name="Обычный 6 2 3 4 2 5" xfId="596"/>
    <cellStyle name="Обычный 6 2 3 4 3" xfId="152"/>
    <cellStyle name="Обычный 6 2 3 4 3 2" xfId="365"/>
    <cellStyle name="Обычный 6 2 3 4 3 2 2" xfId="838"/>
    <cellStyle name="Обычный 6 2 3 4 3 3" xfId="599"/>
    <cellStyle name="Обычный 6 2 3 4 4" xfId="153"/>
    <cellStyle name="Обычный 6 2 3 4 4 2" xfId="366"/>
    <cellStyle name="Обычный 6 2 3 4 4 2 2" xfId="839"/>
    <cellStyle name="Обычный 6 2 3 4 4 3" xfId="600"/>
    <cellStyle name="Обычный 6 2 3 4 5" xfId="309"/>
    <cellStyle name="Обычный 6 2 3 4 5 2" xfId="782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2 2" xfId="841"/>
    <cellStyle name="Обычный 6 2 3 5 2 3" xfId="602"/>
    <cellStyle name="Обычный 6 2 3 5 3" xfId="156"/>
    <cellStyle name="Обычный 6 2 3 5 3 2" xfId="369"/>
    <cellStyle name="Обычный 6 2 3 5 3 2 2" xfId="842"/>
    <cellStyle name="Обычный 6 2 3 5 3 3" xfId="603"/>
    <cellStyle name="Обычный 6 2 3 5 4" xfId="367"/>
    <cellStyle name="Обычный 6 2 3 5 4 2" xfId="840"/>
    <cellStyle name="Обычный 6 2 3 5 5" xfId="601"/>
    <cellStyle name="Обычный 6 2 3 6" xfId="157"/>
    <cellStyle name="Обычный 6 2 3 6 2" xfId="370"/>
    <cellStyle name="Обычный 6 2 3 6 2 2" xfId="843"/>
    <cellStyle name="Обычный 6 2 3 6 3" xfId="604"/>
    <cellStyle name="Обычный 6 2 3 7" xfId="158"/>
    <cellStyle name="Обычный 6 2 3 7 2" xfId="371"/>
    <cellStyle name="Обычный 6 2 3 7 2 2" xfId="844"/>
    <cellStyle name="Обычный 6 2 3 7 3" xfId="605"/>
    <cellStyle name="Обычный 6 2 3 8" xfId="159"/>
    <cellStyle name="Обычный 6 2 3 8 2" xfId="372"/>
    <cellStyle name="Обычный 6 2 3 8 2 2" xfId="845"/>
    <cellStyle name="Обычный 6 2 3 8 3" xfId="606"/>
    <cellStyle name="Обычный 6 2 3 9" xfId="81"/>
    <cellStyle name="Обычный 6 2 3 9 2" xfId="299"/>
    <cellStyle name="Обычный 6 2 3 9 2 2" xfId="772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847"/>
    <cellStyle name="Обычный 6 2 4 2 2 3" xfId="608"/>
    <cellStyle name="Обычный 6 2 4 2 3" xfId="162"/>
    <cellStyle name="Обычный 6 2 4 2 3 2" xfId="375"/>
    <cellStyle name="Обычный 6 2 4 2 3 2 2" xfId="848"/>
    <cellStyle name="Обычный 6 2 4 2 3 3" xfId="609"/>
    <cellStyle name="Обычный 6 2 4 2 4" xfId="373"/>
    <cellStyle name="Обычный 6 2 4 2 4 2" xfId="846"/>
    <cellStyle name="Обычный 6 2 4 2 5" xfId="607"/>
    <cellStyle name="Обычный 6 2 4 3" xfId="163"/>
    <cellStyle name="Обычный 6 2 4 3 2" xfId="376"/>
    <cellStyle name="Обычный 6 2 4 3 2 2" xfId="849"/>
    <cellStyle name="Обычный 6 2 4 3 3" xfId="610"/>
    <cellStyle name="Обычный 6 2 4 4" xfId="164"/>
    <cellStyle name="Обычный 6 2 4 4 2" xfId="377"/>
    <cellStyle name="Обычный 6 2 4 4 2 2" xfId="850"/>
    <cellStyle name="Обычный 6 2 4 4 3" xfId="611"/>
    <cellStyle name="Обычный 6 2 4 5" xfId="100"/>
    <cellStyle name="Обычный 6 2 4 5 2" xfId="313"/>
    <cellStyle name="Обычный 6 2 4 5 2 2" xfId="786"/>
    <cellStyle name="Обычный 6 2 4 5 3" xfId="547"/>
    <cellStyle name="Обычный 6 2 4 6" xfId="280"/>
    <cellStyle name="Обычный 6 2 4 6 2" xfId="754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852"/>
    <cellStyle name="Обычный 6 2 5 2 2 3" xfId="613"/>
    <cellStyle name="Обычный 6 2 5 2 3" xfId="167"/>
    <cellStyle name="Обычный 6 2 5 2 3 2" xfId="380"/>
    <cellStyle name="Обычный 6 2 5 2 3 2 2" xfId="853"/>
    <cellStyle name="Обычный 6 2 5 2 3 3" xfId="614"/>
    <cellStyle name="Обычный 6 2 5 2 4" xfId="378"/>
    <cellStyle name="Обычный 6 2 5 2 4 2" xfId="851"/>
    <cellStyle name="Обычный 6 2 5 2 5" xfId="612"/>
    <cellStyle name="Обычный 6 2 5 3" xfId="168"/>
    <cellStyle name="Обычный 6 2 5 3 2" xfId="381"/>
    <cellStyle name="Обычный 6 2 5 3 2 2" xfId="854"/>
    <cellStyle name="Обычный 6 2 5 3 3" xfId="615"/>
    <cellStyle name="Обычный 6 2 5 4" xfId="169"/>
    <cellStyle name="Обычный 6 2 5 4 2" xfId="382"/>
    <cellStyle name="Обычный 6 2 5 4 2 2" xfId="855"/>
    <cellStyle name="Обычный 6 2 5 4 3" xfId="616"/>
    <cellStyle name="Обычный 6 2 5 5" xfId="306"/>
    <cellStyle name="Обычный 6 2 5 5 2" xfId="779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2 2" xfId="857"/>
    <cellStyle name="Обычный 6 2 6 2 3" xfId="618"/>
    <cellStyle name="Обычный 6 2 6 3" xfId="172"/>
    <cellStyle name="Обычный 6 2 6 3 2" xfId="385"/>
    <cellStyle name="Обычный 6 2 6 3 2 2" xfId="858"/>
    <cellStyle name="Обычный 6 2 6 3 3" xfId="619"/>
    <cellStyle name="Обычный 6 2 6 4" xfId="383"/>
    <cellStyle name="Обычный 6 2 6 4 2" xfId="856"/>
    <cellStyle name="Обычный 6 2 6 5" xfId="617"/>
    <cellStyle name="Обычный 6 2 7" xfId="173"/>
    <cellStyle name="Обычный 6 2 7 2" xfId="386"/>
    <cellStyle name="Обычный 6 2 7 2 2" xfId="859"/>
    <cellStyle name="Обычный 6 2 7 3" xfId="620"/>
    <cellStyle name="Обычный 6 2 8" xfId="174"/>
    <cellStyle name="Обычный 6 2 8 2" xfId="387"/>
    <cellStyle name="Обычный 6 2 8 2 2" xfId="860"/>
    <cellStyle name="Обычный 6 2 8 3" xfId="621"/>
    <cellStyle name="Обычный 6 2 9" xfId="175"/>
    <cellStyle name="Обычный 6 2 9 2" xfId="388"/>
    <cellStyle name="Обычный 6 2 9 2 2" xfId="861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863"/>
    <cellStyle name="Обычный 6 3 2 2 3" xfId="624"/>
    <cellStyle name="Обычный 6 3 2 3" xfId="178"/>
    <cellStyle name="Обычный 6 3 2 3 2" xfId="391"/>
    <cellStyle name="Обычный 6 3 2 3 2 2" xfId="864"/>
    <cellStyle name="Обычный 6 3 2 3 3" xfId="625"/>
    <cellStyle name="Обычный 6 3 2 4" xfId="389"/>
    <cellStyle name="Обычный 6 3 2 4 2" xfId="862"/>
    <cellStyle name="Обычный 6 3 2 5" xfId="623"/>
    <cellStyle name="Обычный 6 3 3" xfId="179"/>
    <cellStyle name="Обычный 6 3 3 2" xfId="392"/>
    <cellStyle name="Обычный 6 3 3 2 2" xfId="865"/>
    <cellStyle name="Обычный 6 3 3 3" xfId="626"/>
    <cellStyle name="Обычный 6 3 4" xfId="180"/>
    <cellStyle name="Обычный 6 3 4 2" xfId="393"/>
    <cellStyle name="Обычный 6 3 4 2 2" xfId="866"/>
    <cellStyle name="Обычный 6 3 4 3" xfId="627"/>
    <cellStyle name="Обычный 6 3 5" xfId="310"/>
    <cellStyle name="Обычный 6 3 5 2" xfId="783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868"/>
    <cellStyle name="Обычный 6 4 2 2 3" xfId="629"/>
    <cellStyle name="Обычный 6 4 2 3" xfId="183"/>
    <cellStyle name="Обычный 6 4 2 3 2" xfId="396"/>
    <cellStyle name="Обычный 6 4 2 3 2 2" xfId="869"/>
    <cellStyle name="Обычный 6 4 2 3 3" xfId="630"/>
    <cellStyle name="Обычный 6 4 2 4" xfId="394"/>
    <cellStyle name="Обычный 6 4 2 4 2" xfId="867"/>
    <cellStyle name="Обычный 6 4 2 5" xfId="628"/>
    <cellStyle name="Обычный 6 4 3" xfId="184"/>
    <cellStyle name="Обычный 6 4 3 2" xfId="397"/>
    <cellStyle name="Обычный 6 4 3 2 2" xfId="870"/>
    <cellStyle name="Обычный 6 4 3 3" xfId="631"/>
    <cellStyle name="Обычный 6 4 4" xfId="185"/>
    <cellStyle name="Обычный 6 4 4 2" xfId="398"/>
    <cellStyle name="Обычный 6 4 4 2 2" xfId="871"/>
    <cellStyle name="Обычный 6 4 4 3" xfId="632"/>
    <cellStyle name="Обычный 6 4 5" xfId="303"/>
    <cellStyle name="Обычный 6 4 5 2" xfId="776"/>
    <cellStyle name="Обычный 6 4 6" xfId="537"/>
    <cellStyle name="Обычный 6 5" xfId="186"/>
    <cellStyle name="Обычный 6 5 2" xfId="187"/>
    <cellStyle name="Обычный 6 5 2 2" xfId="400"/>
    <cellStyle name="Обычный 6 5 2 2 2" xfId="873"/>
    <cellStyle name="Обычный 6 5 2 3" xfId="634"/>
    <cellStyle name="Обычный 6 5 3" xfId="188"/>
    <cellStyle name="Обычный 6 5 3 2" xfId="401"/>
    <cellStyle name="Обычный 6 5 3 2 2" xfId="874"/>
    <cellStyle name="Обычный 6 5 3 3" xfId="635"/>
    <cellStyle name="Обычный 6 5 4" xfId="399"/>
    <cellStyle name="Обычный 6 5 4 2" xfId="872"/>
    <cellStyle name="Обычный 6 5 5" xfId="633"/>
    <cellStyle name="Обычный 6 6" xfId="189"/>
    <cellStyle name="Обычный 6 6 2" xfId="402"/>
    <cellStyle name="Обычный 6 6 2 2" xfId="875"/>
    <cellStyle name="Обычный 6 6 3" xfId="636"/>
    <cellStyle name="Обычный 6 7" xfId="190"/>
    <cellStyle name="Обычный 6 7 2" xfId="403"/>
    <cellStyle name="Обычный 6 7 2 2" xfId="876"/>
    <cellStyle name="Обычный 6 7 3" xfId="637"/>
    <cellStyle name="Обычный 6 8" xfId="191"/>
    <cellStyle name="Обычный 6 8 2" xfId="404"/>
    <cellStyle name="Обычный 6 8 2 2" xfId="877"/>
    <cellStyle name="Обычный 6 8 3" xfId="638"/>
    <cellStyle name="Обычный 6 9" xfId="66"/>
    <cellStyle name="Обычный 6 9 2" xfId="287"/>
    <cellStyle name="Обычный 6 9 2 2" xfId="760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879"/>
    <cellStyle name="Обычный 7 2 2 2 2 3" xfId="640"/>
    <cellStyle name="Обычный 7 2 2 2 3" xfId="194"/>
    <cellStyle name="Обычный 7 2 2 2 3 2" xfId="407"/>
    <cellStyle name="Обычный 7 2 2 2 3 2 2" xfId="880"/>
    <cellStyle name="Обычный 7 2 2 2 3 3" xfId="641"/>
    <cellStyle name="Обычный 7 2 2 2 4" xfId="405"/>
    <cellStyle name="Обычный 7 2 2 2 4 2" xfId="878"/>
    <cellStyle name="Обычный 7 2 2 2 5" xfId="639"/>
    <cellStyle name="Обычный 7 2 2 3" xfId="195"/>
    <cellStyle name="Обычный 7 2 2 3 2" xfId="408"/>
    <cellStyle name="Обычный 7 2 2 3 2 2" xfId="881"/>
    <cellStyle name="Обычный 7 2 2 3 3" xfId="642"/>
    <cellStyle name="Обычный 7 2 2 4" xfId="196"/>
    <cellStyle name="Обычный 7 2 2 4 2" xfId="409"/>
    <cellStyle name="Обычный 7 2 2 4 2 2" xfId="882"/>
    <cellStyle name="Обычный 7 2 2 4 3" xfId="643"/>
    <cellStyle name="Обычный 7 2 2 5" xfId="315"/>
    <cellStyle name="Обычный 7 2 2 5 2" xfId="788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884"/>
    <cellStyle name="Обычный 7 2 3 2 2 3" xfId="645"/>
    <cellStyle name="Обычный 7 2 3 2 3" xfId="199"/>
    <cellStyle name="Обычный 7 2 3 2 3 2" xfId="412"/>
    <cellStyle name="Обычный 7 2 3 2 3 2 2" xfId="885"/>
    <cellStyle name="Обычный 7 2 3 2 3 3" xfId="646"/>
    <cellStyle name="Обычный 7 2 3 2 4" xfId="410"/>
    <cellStyle name="Обычный 7 2 3 2 4 2" xfId="883"/>
    <cellStyle name="Обычный 7 2 3 2 5" xfId="644"/>
    <cellStyle name="Обычный 7 2 3 3" xfId="200"/>
    <cellStyle name="Обычный 7 2 3 3 2" xfId="413"/>
    <cellStyle name="Обычный 7 2 3 3 2 2" xfId="886"/>
    <cellStyle name="Обычный 7 2 3 3 3" xfId="647"/>
    <cellStyle name="Обычный 7 2 3 4" xfId="201"/>
    <cellStyle name="Обычный 7 2 3 4 2" xfId="414"/>
    <cellStyle name="Обычный 7 2 3 4 2 2" xfId="887"/>
    <cellStyle name="Обычный 7 2 3 4 3" xfId="648"/>
    <cellStyle name="Обычный 7 2 3 5" xfId="308"/>
    <cellStyle name="Обычный 7 2 3 5 2" xfId="781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2 2" xfId="889"/>
    <cellStyle name="Обычный 7 2 4 2 3" xfId="650"/>
    <cellStyle name="Обычный 7 2 4 3" xfId="204"/>
    <cellStyle name="Обычный 7 2 4 3 2" xfId="417"/>
    <cellStyle name="Обычный 7 2 4 3 2 2" xfId="890"/>
    <cellStyle name="Обычный 7 2 4 3 3" xfId="651"/>
    <cellStyle name="Обычный 7 2 4 4" xfId="415"/>
    <cellStyle name="Обычный 7 2 4 4 2" xfId="888"/>
    <cellStyle name="Обычный 7 2 4 5" xfId="649"/>
    <cellStyle name="Обычный 7 2 5" xfId="205"/>
    <cellStyle name="Обычный 7 2 5 2" xfId="418"/>
    <cellStyle name="Обычный 7 2 5 2 2" xfId="891"/>
    <cellStyle name="Обычный 7 2 5 3" xfId="652"/>
    <cellStyle name="Обычный 7 2 6" xfId="206"/>
    <cellStyle name="Обычный 7 2 6 2" xfId="419"/>
    <cellStyle name="Обычный 7 2 6 2 2" xfId="892"/>
    <cellStyle name="Обычный 7 2 6 3" xfId="653"/>
    <cellStyle name="Обычный 7 2 7" xfId="207"/>
    <cellStyle name="Обычный 7 2 7 2" xfId="420"/>
    <cellStyle name="Обычный 7 2 7 2 2" xfId="893"/>
    <cellStyle name="Обычный 7 2 7 3" xfId="654"/>
    <cellStyle name="Обычный 7 2 8" xfId="293"/>
    <cellStyle name="Обычный 7 2 8 2" xfId="766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895"/>
    <cellStyle name="Обычный 9 2 2 2 3" xfId="656"/>
    <cellStyle name="Обычный 9 2 2 3" xfId="210"/>
    <cellStyle name="Обычный 9 2 2 3 2" xfId="423"/>
    <cellStyle name="Обычный 9 2 2 3 2 2" xfId="896"/>
    <cellStyle name="Обычный 9 2 2 3 3" xfId="657"/>
    <cellStyle name="Обычный 9 2 2 4" xfId="211"/>
    <cellStyle name="Обычный 9 2 2 4 2" xfId="424"/>
    <cellStyle name="Обычный 9 2 2 4 2 2" xfId="897"/>
    <cellStyle name="Обычный 9 2 2 4 3" xfId="658"/>
    <cellStyle name="Обычный 9 2 2 5" xfId="421"/>
    <cellStyle name="Обычный 9 2 2 5 2" xfId="894"/>
    <cellStyle name="Обычный 9 2 2 6" xfId="655"/>
    <cellStyle name="Обычный 9 2 3" xfId="212"/>
    <cellStyle name="Обычный 9 2 3 2" xfId="425"/>
    <cellStyle name="Обычный 9 2 3 2 2" xfId="898"/>
    <cellStyle name="Обычный 9 2 3 3" xfId="659"/>
    <cellStyle name="Обычный 9 2 4" xfId="213"/>
    <cellStyle name="Обычный 9 2 4 2" xfId="426"/>
    <cellStyle name="Обычный 9 2 4 2 2" xfId="899"/>
    <cellStyle name="Обычный 9 2 4 3" xfId="660"/>
    <cellStyle name="Обычный 9 2 5" xfId="317"/>
    <cellStyle name="Обычный 9 2 5 2" xfId="790"/>
    <cellStyle name="Обычный 9 2 6" xfId="551"/>
    <cellStyle name="Обычный 9 3" xfId="109"/>
    <cellStyle name="Обычный 9 3 2" xfId="214"/>
    <cellStyle name="Обычный 9 3 2 2" xfId="427"/>
    <cellStyle name="Обычный 9 3 2 2 2" xfId="900"/>
    <cellStyle name="Обычный 9 3 2 3" xfId="661"/>
    <cellStyle name="Обычный 9 3 3" xfId="215"/>
    <cellStyle name="Обычный 9 3 3 2" xfId="428"/>
    <cellStyle name="Обычный 9 3 3 2 2" xfId="901"/>
    <cellStyle name="Обычный 9 3 3 3" xfId="662"/>
    <cellStyle name="Обычный 9 3 4" xfId="216"/>
    <cellStyle name="Обычный 9 3 4 2" xfId="429"/>
    <cellStyle name="Обычный 9 3 4 2 2" xfId="902"/>
    <cellStyle name="Обычный 9 3 4 3" xfId="663"/>
    <cellStyle name="Обычный 9 3 5" xfId="322"/>
    <cellStyle name="Обычный 9 3 5 2" xfId="795"/>
    <cellStyle name="Обычный 9 3 6" xfId="556"/>
    <cellStyle name="Обычный 9 4" xfId="217"/>
    <cellStyle name="Обычный 9 4 2" xfId="430"/>
    <cellStyle name="Обычный 9 4 2 2" xfId="903"/>
    <cellStyle name="Обычный 9 4 3" xfId="664"/>
    <cellStyle name="Обычный 9 5" xfId="218"/>
    <cellStyle name="Обычный 9 5 2" xfId="431"/>
    <cellStyle name="Обычный 9 5 2 2" xfId="904"/>
    <cellStyle name="Обычный 9 5 3" xfId="665"/>
    <cellStyle name="Обычный 9 6" xfId="300"/>
    <cellStyle name="Обычный 9 6 2" xfId="773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771"/>
    <cellStyle name="Примечание 2 2 3" xfId="480"/>
    <cellStyle name="Примечание 2 2 3 2" xfId="952"/>
    <cellStyle name="Примечание 2 2 4" xfId="262"/>
    <cellStyle name="Примечание 2 2 4 2" xfId="736"/>
    <cellStyle name="Примечание 2 2 5" xfId="707"/>
    <cellStyle name="Примечание 2 2 5 2" xfId="985"/>
    <cellStyle name="Примечание 2 2 6" xfId="714"/>
    <cellStyle name="Примечание 2 2 6 2" xfId="989"/>
    <cellStyle name="Примечание 2 2 7" xfId="503"/>
    <cellStyle name="Примечание 2 3" xfId="273"/>
    <cellStyle name="Примечание 2 3 2" xfId="747"/>
    <cellStyle name="Примечание 2 4" xfId="489"/>
    <cellStyle name="Примечание 2 4 2" xfId="961"/>
    <cellStyle name="Примечание 2 5" xfId="475"/>
    <cellStyle name="Примечание 2 5 2" xfId="947"/>
    <cellStyle name="Примечание 2 6" xfId="510"/>
    <cellStyle name="Примечание 2 6 2" xfId="979"/>
    <cellStyle name="Примечание 2 7" xfId="721"/>
    <cellStyle name="Примечание 2 7 2" xfId="996"/>
    <cellStyle name="Примечание 2 8" xfId="534"/>
    <cellStyle name="Примечание 3" xfId="65"/>
    <cellStyle name="Примечание 3 2" xfId="286"/>
    <cellStyle name="Примечание 3 2 2" xfId="759"/>
    <cellStyle name="Примечание 3 3" xfId="485"/>
    <cellStyle name="Примечание 3 3 2" xfId="957"/>
    <cellStyle name="Примечание 3 4" xfId="479"/>
    <cellStyle name="Примечание 3 4 2" xfId="951"/>
    <cellStyle name="Примечание 3 5" xfId="504"/>
    <cellStyle name="Примечание 3 5 2" xfId="974"/>
    <cellStyle name="Примечание 3 6" xfId="709"/>
    <cellStyle name="Примечание 3 6 2" xfId="986"/>
    <cellStyle name="Примечание 3 7" xfId="509"/>
    <cellStyle name="Примечание 4" xfId="255"/>
    <cellStyle name="Примечание 4 2" xfId="467"/>
    <cellStyle name="Примечание 4 2 2" xfId="939"/>
    <cellStyle name="Примечание 4 3" xfId="272"/>
    <cellStyle name="Примечание 4 3 2" xfId="746"/>
    <cellStyle name="Примечание 4 4" xfId="498"/>
    <cellStyle name="Примечание 4 4 2" xfId="970"/>
    <cellStyle name="Примечание 4 5" xfId="728"/>
    <cellStyle name="Примечание 4 5 2" xfId="1003"/>
    <cellStyle name="Примечание 4 6" xfId="731"/>
    <cellStyle name="Примечание 4 6 2" xfId="1006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749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906"/>
    <cellStyle name="Финансовый 2 2 2 2 4" xfId="667"/>
    <cellStyle name="Финансовый 2 2 2 3" xfId="221"/>
    <cellStyle name="Финансовый 2 2 2 3 2" xfId="434"/>
    <cellStyle name="Финансовый 2 2 2 3 2 2" xfId="907"/>
    <cellStyle name="Финансовый 2 2 2 3 3" xfId="668"/>
    <cellStyle name="Финансовый 2 2 2 4" xfId="432"/>
    <cellStyle name="Финансовый 2 2 2 4 2" xfId="905"/>
    <cellStyle name="Финансовый 2 2 2 5" xfId="666"/>
    <cellStyle name="Финансовый 2 2 3" xfId="222"/>
    <cellStyle name="Финансовый 2 2 3 2" xfId="435"/>
    <cellStyle name="Финансовый 2 2 3 2 2" xfId="908"/>
    <cellStyle name="Финансовый 2 2 3 3" xfId="669"/>
    <cellStyle name="Финансовый 2 2 4" xfId="223"/>
    <cellStyle name="Финансовый 2 2 4 2" xfId="436"/>
    <cellStyle name="Финансовый 2 2 4 2 2" xfId="909"/>
    <cellStyle name="Финансовый 2 2 4 3" xfId="670"/>
    <cellStyle name="Финансовый 2 2 5" xfId="311"/>
    <cellStyle name="Финансовый 2 2 5 2" xfId="784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911"/>
    <cellStyle name="Финансовый 2 3 2 2 3" xfId="672"/>
    <cellStyle name="Финансовый 2 3 2 3" xfId="226"/>
    <cellStyle name="Финансовый 2 3 2 3 2" xfId="439"/>
    <cellStyle name="Финансовый 2 3 2 3 2 2" xfId="912"/>
    <cellStyle name="Финансовый 2 3 2 3 3" xfId="673"/>
    <cellStyle name="Финансовый 2 3 2 4" xfId="437"/>
    <cellStyle name="Финансовый 2 3 2 4 2" xfId="910"/>
    <cellStyle name="Финансовый 2 3 2 5" xfId="671"/>
    <cellStyle name="Финансовый 2 3 3" xfId="227"/>
    <cellStyle name="Финансовый 2 3 3 2" xfId="440"/>
    <cellStyle name="Финансовый 2 3 3 2 2" xfId="913"/>
    <cellStyle name="Финансовый 2 3 3 3" xfId="674"/>
    <cellStyle name="Финансовый 2 3 4" xfId="228"/>
    <cellStyle name="Финансовый 2 3 4 2" xfId="441"/>
    <cellStyle name="Финансовый 2 3 4 2 2" xfId="914"/>
    <cellStyle name="Финансовый 2 3 4 3" xfId="675"/>
    <cellStyle name="Финансовый 2 3 5" xfId="304"/>
    <cellStyle name="Финансовый 2 3 5 2" xfId="777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2 2" xfId="916"/>
    <cellStyle name="Финансовый 2 4 2 3" xfId="677"/>
    <cellStyle name="Финансовый 2 4 3" xfId="231"/>
    <cellStyle name="Финансовый 2 4 3 2" xfId="444"/>
    <cellStyle name="Финансовый 2 4 3 2 2" xfId="917"/>
    <cellStyle name="Финансовый 2 4 3 3" xfId="678"/>
    <cellStyle name="Финансовый 2 4 4" xfId="442"/>
    <cellStyle name="Финансовый 2 4 4 2" xfId="915"/>
    <cellStyle name="Финансовый 2 4 5" xfId="676"/>
    <cellStyle name="Финансовый 2 5" xfId="232"/>
    <cellStyle name="Финансовый 2 5 2" xfId="445"/>
    <cellStyle name="Финансовый 2 5 2 2" xfId="918"/>
    <cellStyle name="Финансовый 2 5 3" xfId="679"/>
    <cellStyle name="Финансовый 2 6" xfId="233"/>
    <cellStyle name="Финансовый 2 6 2" xfId="446"/>
    <cellStyle name="Финансовый 2 6 2 2" xfId="919"/>
    <cellStyle name="Финансовый 2 6 3" xfId="680"/>
    <cellStyle name="Финансовый 2 7" xfId="234"/>
    <cellStyle name="Финансовый 2 7 2" xfId="447"/>
    <cellStyle name="Финансовый 2 7 2 2" xfId="920"/>
    <cellStyle name="Финансовый 2 7 3" xfId="681"/>
    <cellStyle name="Финансовый 2 8" xfId="67"/>
    <cellStyle name="Финансовый 2 8 2" xfId="288"/>
    <cellStyle name="Финансовый 2 8 2 2" xfId="761"/>
    <cellStyle name="Финансовый 2 8 3" xfId="525"/>
    <cellStyle name="Финансовый 2 9" xfId="257"/>
    <cellStyle name="Финансовый 2 9 2" xfId="469"/>
    <cellStyle name="Финансовый 2 9 2 2" xfId="941"/>
    <cellStyle name="Финансовый 2 9 3" xfId="702"/>
    <cellStyle name="Финансовый 3" xfId="53"/>
    <cellStyle name="Финансовый 3 10" xfId="277"/>
    <cellStyle name="Финансовый 3 10 2" xfId="751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922"/>
    <cellStyle name="Финансовый 3 2 2 2 3" xfId="683"/>
    <cellStyle name="Финансовый 3 2 2 3" xfId="237"/>
    <cellStyle name="Финансовый 3 2 2 3 2" xfId="450"/>
    <cellStyle name="Финансовый 3 2 2 3 2 2" xfId="923"/>
    <cellStyle name="Финансовый 3 2 2 3 3" xfId="684"/>
    <cellStyle name="Финансовый 3 2 2 4" xfId="448"/>
    <cellStyle name="Финансовый 3 2 2 4 2" xfId="921"/>
    <cellStyle name="Финансовый 3 2 2 5" xfId="682"/>
    <cellStyle name="Финансовый 3 2 3" xfId="238"/>
    <cellStyle name="Финансовый 3 2 3 2" xfId="451"/>
    <cellStyle name="Финансовый 3 2 3 2 2" xfId="924"/>
    <cellStyle name="Финансовый 3 2 3 3" xfId="685"/>
    <cellStyle name="Финансовый 3 2 4" xfId="239"/>
    <cellStyle name="Финансовый 3 2 4 2" xfId="452"/>
    <cellStyle name="Финансовый 3 2 4 2 2" xfId="925"/>
    <cellStyle name="Финансовый 3 2 4 3" xfId="686"/>
    <cellStyle name="Финансовый 3 2 5" xfId="312"/>
    <cellStyle name="Финансовый 3 2 5 2" xfId="785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927"/>
    <cellStyle name="Финансовый 3 3 2 2 3" xfId="688"/>
    <cellStyle name="Финансовый 3 3 2 3" xfId="242"/>
    <cellStyle name="Финансовый 3 3 2 3 2" xfId="455"/>
    <cellStyle name="Финансовый 3 3 2 3 2 2" xfId="928"/>
    <cellStyle name="Финансовый 3 3 2 3 3" xfId="689"/>
    <cellStyle name="Финансовый 3 3 2 4" xfId="453"/>
    <cellStyle name="Финансовый 3 3 2 4 2" xfId="926"/>
    <cellStyle name="Финансовый 3 3 2 5" xfId="687"/>
    <cellStyle name="Финансовый 3 3 3" xfId="243"/>
    <cellStyle name="Финансовый 3 3 3 2" xfId="456"/>
    <cellStyle name="Финансовый 3 3 3 2 2" xfId="929"/>
    <cellStyle name="Финансовый 3 3 3 3" xfId="690"/>
    <cellStyle name="Финансовый 3 3 4" xfId="244"/>
    <cellStyle name="Финансовый 3 3 4 2" xfId="457"/>
    <cellStyle name="Финансовый 3 3 4 2 2" xfId="930"/>
    <cellStyle name="Финансовый 3 3 4 3" xfId="691"/>
    <cellStyle name="Финансовый 3 3 5" xfId="305"/>
    <cellStyle name="Финансовый 3 3 5 2" xfId="778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2 2" xfId="932"/>
    <cellStyle name="Финансовый 3 4 2 3" xfId="693"/>
    <cellStyle name="Финансовый 3 4 3" xfId="247"/>
    <cellStyle name="Финансовый 3 4 3 2" xfId="460"/>
    <cellStyle name="Финансовый 3 4 3 2 2" xfId="933"/>
    <cellStyle name="Финансовый 3 4 3 3" xfId="694"/>
    <cellStyle name="Финансовый 3 4 4" xfId="458"/>
    <cellStyle name="Финансовый 3 4 4 2" xfId="931"/>
    <cellStyle name="Финансовый 3 4 5" xfId="692"/>
    <cellStyle name="Финансовый 3 5" xfId="248"/>
    <cellStyle name="Финансовый 3 5 2" xfId="461"/>
    <cellStyle name="Финансовый 3 5 2 2" xfId="934"/>
    <cellStyle name="Финансовый 3 5 3" xfId="695"/>
    <cellStyle name="Финансовый 3 6" xfId="249"/>
    <cellStyle name="Финансовый 3 6 2" xfId="462"/>
    <cellStyle name="Финансовый 3 6 2 2" xfId="935"/>
    <cellStyle name="Финансовый 3 6 3" xfId="696"/>
    <cellStyle name="Финансовый 3 7" xfId="250"/>
    <cellStyle name="Финансовый 3 7 2" xfId="463"/>
    <cellStyle name="Финансовый 3 7 2 2" xfId="936"/>
    <cellStyle name="Финансовый 3 7 3" xfId="697"/>
    <cellStyle name="Финансовый 3 8" xfId="68"/>
    <cellStyle name="Финансовый 3 8 2" xfId="289"/>
    <cellStyle name="Финансовый 3 8 2 2" xfId="762"/>
    <cellStyle name="Финансовый 3 8 3" xfId="526"/>
    <cellStyle name="Финансовый 3 9" xfId="258"/>
    <cellStyle name="Финансовый 3 9 2" xfId="470"/>
    <cellStyle name="Финансовый 3 9 2 2" xfId="942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7"/>
  <sheetViews>
    <sheetView tabSelected="1" view="pageBreakPreview" zoomScale="70" zoomScaleNormal="70" zoomScaleSheetLayoutView="70" workbookViewId="0">
      <selection activeCell="B9" sqref="B9:V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9" t="s">
        <v>157</v>
      </c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50" t="s">
        <v>158</v>
      </c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51" t="s">
        <v>159</v>
      </c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52" t="s">
        <v>160</v>
      </c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51" t="s">
        <v>186</v>
      </c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1"/>
      <c r="V12" s="15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8" t="s">
        <v>21</v>
      </c>
      <c r="C16" s="138" t="s">
        <v>11</v>
      </c>
      <c r="D16" s="138" t="s">
        <v>10</v>
      </c>
      <c r="E16" s="138" t="s">
        <v>15</v>
      </c>
      <c r="F16" s="139" t="s">
        <v>18</v>
      </c>
      <c r="G16" s="135" t="s">
        <v>102</v>
      </c>
      <c r="H16" s="143" t="s">
        <v>43</v>
      </c>
      <c r="I16" s="144" t="s">
        <v>38</v>
      </c>
      <c r="J16" s="140" t="s">
        <v>9</v>
      </c>
      <c r="K16" s="141"/>
      <c r="L16" s="141"/>
      <c r="M16" s="142"/>
      <c r="N16" s="141"/>
      <c r="O16" s="134" t="s">
        <v>4</v>
      </c>
      <c r="P16" s="134"/>
      <c r="Q16" s="134"/>
      <c r="R16" s="134"/>
      <c r="S16" s="134"/>
      <c r="T16" s="134"/>
      <c r="U16" s="134"/>
      <c r="V16" s="134" t="s">
        <v>14</v>
      </c>
    </row>
    <row r="17" spans="1:22" s="17" customFormat="1" ht="78.75" x14ac:dyDescent="0.25">
      <c r="A17" s="8"/>
      <c r="B17" s="136"/>
      <c r="C17" s="136"/>
      <c r="D17" s="136"/>
      <c r="E17" s="136"/>
      <c r="F17" s="139"/>
      <c r="G17" s="136"/>
      <c r="H17" s="136"/>
      <c r="I17" s="13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4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27" t="s">
        <v>176</v>
      </c>
      <c r="C19" s="128" t="s">
        <v>180</v>
      </c>
      <c r="D19" s="129" t="s">
        <v>179</v>
      </c>
      <c r="E19" s="120" t="s">
        <v>161</v>
      </c>
      <c r="F19" s="121" t="s">
        <v>181</v>
      </c>
      <c r="G19" s="122" t="s">
        <v>162</v>
      </c>
      <c r="H19" s="122" t="s">
        <v>175</v>
      </c>
      <c r="I19" s="122" t="s">
        <v>185</v>
      </c>
      <c r="J19" s="121" t="s">
        <v>173</v>
      </c>
      <c r="K19" s="121" t="s">
        <v>177</v>
      </c>
      <c r="L19" s="121"/>
      <c r="M19" s="121"/>
      <c r="N19" s="123" t="s">
        <v>166</v>
      </c>
      <c r="O19" s="122" t="s">
        <v>162</v>
      </c>
      <c r="P19" s="132">
        <v>0.25</v>
      </c>
      <c r="Q19" s="123" t="s">
        <v>167</v>
      </c>
      <c r="R19" s="123" t="s">
        <v>168</v>
      </c>
      <c r="S19" s="125">
        <v>963.68</v>
      </c>
      <c r="T19" s="125">
        <v>2.0299999999999998</v>
      </c>
      <c r="U19" s="73">
        <f>O19*P19*S19*T19</f>
        <v>489.06759999999991</v>
      </c>
      <c r="V19" s="19" t="s">
        <v>7</v>
      </c>
    </row>
    <row r="20" spans="1:22" s="8" customFormat="1" ht="45.75" customHeight="1" x14ac:dyDescent="0.25">
      <c r="B20" s="127" t="s">
        <v>176</v>
      </c>
      <c r="C20" s="128" t="s">
        <v>180</v>
      </c>
      <c r="D20" s="129" t="s">
        <v>179</v>
      </c>
      <c r="E20" s="126" t="s">
        <v>182</v>
      </c>
      <c r="F20" s="124" t="s">
        <v>181</v>
      </c>
      <c r="G20" s="124" t="s">
        <v>162</v>
      </c>
      <c r="H20" s="124" t="s">
        <v>175</v>
      </c>
      <c r="I20" s="124" t="s">
        <v>185</v>
      </c>
      <c r="J20" s="124" t="s">
        <v>173</v>
      </c>
      <c r="K20" s="124" t="s">
        <v>183</v>
      </c>
      <c r="L20" s="124"/>
      <c r="M20" s="124"/>
      <c r="N20" s="130" t="s">
        <v>166</v>
      </c>
      <c r="O20" s="124" t="s">
        <v>162</v>
      </c>
      <c r="P20" s="124" t="s">
        <v>187</v>
      </c>
      <c r="Q20" s="130" t="s">
        <v>169</v>
      </c>
      <c r="R20" s="130" t="s">
        <v>184</v>
      </c>
      <c r="S20" s="131">
        <v>949.02</v>
      </c>
      <c r="T20" s="131">
        <v>1.1599999999999999</v>
      </c>
      <c r="U20" s="133">
        <f t="shared" ref="U20" si="0">O20*P20*S20*T20</f>
        <v>275.2158</v>
      </c>
      <c r="V20" s="19" t="s">
        <v>7</v>
      </c>
    </row>
    <row r="21" spans="1:22" s="84" customFormat="1" ht="45.75" customHeight="1" x14ac:dyDescent="0.25">
      <c r="B21" s="127" t="s">
        <v>176</v>
      </c>
      <c r="C21" s="128" t="s">
        <v>180</v>
      </c>
      <c r="D21" s="129" t="s">
        <v>179</v>
      </c>
      <c r="E21" s="126" t="s">
        <v>164</v>
      </c>
      <c r="F21" s="121" t="s">
        <v>181</v>
      </c>
      <c r="G21" s="122" t="s">
        <v>162</v>
      </c>
      <c r="H21" s="122" t="s">
        <v>175</v>
      </c>
      <c r="I21" s="122" t="s">
        <v>185</v>
      </c>
      <c r="J21" s="121" t="s">
        <v>173</v>
      </c>
      <c r="K21" s="121" t="s">
        <v>177</v>
      </c>
      <c r="L21" s="124"/>
      <c r="M21" s="124"/>
      <c r="N21" s="130" t="s">
        <v>166</v>
      </c>
      <c r="O21" s="122" t="s">
        <v>162</v>
      </c>
      <c r="P21" s="132">
        <v>0.25</v>
      </c>
      <c r="Q21" s="130" t="s">
        <v>169</v>
      </c>
      <c r="R21" s="130" t="s">
        <v>178</v>
      </c>
      <c r="S21" s="131">
        <v>757.06</v>
      </c>
      <c r="T21" s="131">
        <v>1.1599999999999999</v>
      </c>
      <c r="U21" s="73">
        <f t="shared" ref="U21" si="1">O21*P21*S21*T21</f>
        <v>219.54739999999998</v>
      </c>
      <c r="V21" s="19" t="s">
        <v>7</v>
      </c>
    </row>
    <row r="22" spans="1:22" s="84" customFormat="1" ht="63.75" customHeight="1" x14ac:dyDescent="0.25">
      <c r="B22" s="127" t="s">
        <v>176</v>
      </c>
      <c r="C22" s="128" t="s">
        <v>180</v>
      </c>
      <c r="D22" s="129" t="s">
        <v>179</v>
      </c>
      <c r="E22" s="126" t="s">
        <v>165</v>
      </c>
      <c r="F22" s="121" t="s">
        <v>181</v>
      </c>
      <c r="G22" s="122" t="s">
        <v>162</v>
      </c>
      <c r="H22" s="122" t="s">
        <v>175</v>
      </c>
      <c r="I22" s="122" t="s">
        <v>185</v>
      </c>
      <c r="J22" s="121" t="s">
        <v>173</v>
      </c>
      <c r="K22" s="124" t="s">
        <v>163</v>
      </c>
      <c r="L22" s="124"/>
      <c r="M22" s="124"/>
      <c r="N22" s="123" t="s">
        <v>166</v>
      </c>
      <c r="O22" s="124" t="s">
        <v>162</v>
      </c>
      <c r="P22" s="124" t="s">
        <v>170</v>
      </c>
      <c r="Q22" s="123" t="s">
        <v>171</v>
      </c>
      <c r="R22" s="123" t="s">
        <v>172</v>
      </c>
      <c r="S22" s="125">
        <v>234.03</v>
      </c>
      <c r="T22" s="125">
        <v>1</v>
      </c>
      <c r="U22" s="73">
        <f t="shared" ref="U22" si="2">O22*P22*S22*T22</f>
        <v>234.03</v>
      </c>
      <c r="V22" s="19" t="s">
        <v>7</v>
      </c>
    </row>
    <row r="23" spans="1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74">
        <f>SUM(U19:U22)</f>
        <v>1217.8607999999999</v>
      </c>
      <c r="V23" s="19" t="s">
        <v>7</v>
      </c>
    </row>
    <row r="24" spans="1:22" ht="18.75" hidden="1" x14ac:dyDescent="0.25">
      <c r="B24" s="137" t="s">
        <v>73</v>
      </c>
      <c r="C24" s="137"/>
      <c r="D24" s="137"/>
      <c r="E24" s="137"/>
      <c r="F24" s="137"/>
      <c r="G24" s="137"/>
      <c r="H24" s="137"/>
      <c r="I24" s="137"/>
    </row>
    <row r="25" spans="1:22" hidden="1" x14ac:dyDescent="0.25">
      <c r="C25" s="62"/>
      <c r="D25" s="62"/>
      <c r="E25" s="62"/>
      <c r="F25" s="62"/>
      <c r="G25" s="62"/>
      <c r="H25" s="62"/>
      <c r="I25" s="62"/>
    </row>
    <row r="26" spans="1:22" hidden="1" x14ac:dyDescent="0.25">
      <c r="B26" s="62"/>
    </row>
    <row r="27" spans="1:22" s="50" customFormat="1" hidden="1" x14ac:dyDescent="0.25">
      <c r="B27" s="58" t="s">
        <v>42</v>
      </c>
      <c r="C27" s="49"/>
      <c r="D27" s="49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</row>
    <row r="28" spans="1:22" s="50" customFormat="1" hidden="1" x14ac:dyDescent="0.25">
      <c r="B28" s="52" t="s">
        <v>114</v>
      </c>
      <c r="C28" s="49"/>
      <c r="D28" s="49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</row>
    <row r="29" spans="1:22" s="50" customFormat="1" hidden="1" x14ac:dyDescent="0.25">
      <c r="B29" s="52" t="s">
        <v>100</v>
      </c>
      <c r="C29" s="49"/>
      <c r="D29" s="49"/>
      <c r="J29" s="51"/>
      <c r="K29" s="51"/>
      <c r="L29" s="51"/>
      <c r="M29" s="51"/>
      <c r="N29" s="51"/>
      <c r="O29" s="51"/>
      <c r="P29" s="51"/>
    </row>
    <row r="30" spans="1:22" s="50" customFormat="1" ht="54" hidden="1" customHeight="1" x14ac:dyDescent="0.25">
      <c r="B30" s="145" t="s">
        <v>39</v>
      </c>
      <c r="C30" s="145"/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5"/>
      <c r="S30" s="145"/>
      <c r="T30" s="145"/>
      <c r="U30" s="145"/>
    </row>
    <row r="31" spans="1:22" s="50" customFormat="1" hidden="1" x14ac:dyDescent="0.25">
      <c r="B31" s="147" t="s">
        <v>113</v>
      </c>
      <c r="C31" s="147"/>
      <c r="D31" s="147"/>
      <c r="E31" s="147"/>
      <c r="F31" s="147"/>
      <c r="G31" s="147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</row>
    <row r="32" spans="1:22" s="50" customFormat="1" hidden="1" x14ac:dyDescent="0.25">
      <c r="B32" s="148" t="s">
        <v>115</v>
      </c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148"/>
      <c r="Q32" s="148"/>
      <c r="R32" s="148"/>
      <c r="S32" s="148"/>
      <c r="T32" s="148"/>
      <c r="U32" s="148"/>
    </row>
    <row r="33" spans="2:21" s="50" customFormat="1" ht="21" hidden="1" customHeight="1" x14ac:dyDescent="0.25">
      <c r="B33" s="145" t="s">
        <v>139</v>
      </c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5"/>
      <c r="S33" s="145"/>
      <c r="T33" s="145"/>
      <c r="U33" s="145"/>
    </row>
    <row r="34" spans="2:21" s="50" customFormat="1" ht="18.75" hidden="1" x14ac:dyDescent="0.25">
      <c r="B34" s="52" t="s">
        <v>72</v>
      </c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</row>
    <row r="35" spans="2:21" s="50" customFormat="1" hidden="1" x14ac:dyDescent="0.25">
      <c r="B35" s="52"/>
      <c r="C35" s="145" t="s">
        <v>65</v>
      </c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145"/>
      <c r="Q35" s="145"/>
      <c r="R35" s="145"/>
      <c r="S35" s="145"/>
      <c r="T35" s="145"/>
    </row>
    <row r="36" spans="2:21" s="50" customFormat="1" hidden="1" x14ac:dyDescent="0.25">
      <c r="B36" s="52"/>
      <c r="C36" s="145" t="s">
        <v>66</v>
      </c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145"/>
      <c r="Q36" s="145"/>
      <c r="R36" s="145"/>
      <c r="S36" s="145"/>
      <c r="T36" s="145"/>
    </row>
    <row r="37" spans="2:21" s="50" customFormat="1" hidden="1" x14ac:dyDescent="0.25">
      <c r="B37" s="52"/>
      <c r="C37" s="145" t="s">
        <v>67</v>
      </c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145"/>
      <c r="Q37" s="145"/>
      <c r="R37" s="145"/>
      <c r="S37" s="145"/>
      <c r="T37" s="145"/>
    </row>
    <row r="38" spans="2:21" s="50" customFormat="1" hidden="1" x14ac:dyDescent="0.25">
      <c r="B38" s="52"/>
      <c r="C38" s="145" t="s">
        <v>68</v>
      </c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</row>
    <row r="39" spans="2:21" s="50" customFormat="1" hidden="1" x14ac:dyDescent="0.25">
      <c r="B39" s="52"/>
      <c r="C39" s="145" t="s">
        <v>69</v>
      </c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5"/>
      <c r="O39" s="145"/>
      <c r="P39" s="145"/>
      <c r="Q39" s="145"/>
      <c r="R39" s="145"/>
      <c r="S39" s="145"/>
      <c r="T39" s="145"/>
    </row>
    <row r="40" spans="2:21" s="50" customFormat="1" hidden="1" x14ac:dyDescent="0.25">
      <c r="B40" s="52"/>
      <c r="C40" s="145" t="s">
        <v>70</v>
      </c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145"/>
      <c r="P40" s="145"/>
      <c r="Q40" s="145"/>
      <c r="R40" s="145"/>
      <c r="S40" s="145"/>
      <c r="T40" s="145"/>
    </row>
    <row r="41" spans="2:21" s="50" customFormat="1" hidden="1" x14ac:dyDescent="0.25">
      <c r="B41" s="52"/>
      <c r="C41" s="145" t="s">
        <v>71</v>
      </c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5"/>
      <c r="O41" s="145"/>
      <c r="P41" s="145"/>
      <c r="Q41" s="145"/>
      <c r="R41" s="145"/>
      <c r="S41" s="145"/>
      <c r="T41" s="145"/>
    </row>
    <row r="42" spans="2:21" s="50" customFormat="1" hidden="1" x14ac:dyDescent="0.25">
      <c r="B42" s="148" t="s">
        <v>44</v>
      </c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O42" s="148"/>
      <c r="P42" s="148"/>
      <c r="Q42" s="148"/>
      <c r="R42" s="148"/>
      <c r="S42" s="148"/>
      <c r="T42" s="148"/>
      <c r="U42" s="148"/>
    </row>
    <row r="43" spans="2:21" s="50" customFormat="1" ht="36" hidden="1" customHeight="1" x14ac:dyDescent="0.25">
      <c r="B43" s="145" t="s">
        <v>40</v>
      </c>
      <c r="C43" s="145"/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5"/>
      <c r="O43" s="145"/>
      <c r="P43" s="145"/>
      <c r="Q43" s="145"/>
      <c r="R43" s="145"/>
      <c r="S43" s="145"/>
      <c r="T43" s="145"/>
      <c r="U43" s="145"/>
    </row>
    <row r="44" spans="2:21" s="50" customFormat="1" hidden="1" x14ac:dyDescent="0.25">
      <c r="B44" s="145" t="s">
        <v>41</v>
      </c>
      <c r="C44" s="145"/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  <c r="P44" s="145"/>
      <c r="Q44" s="145"/>
      <c r="R44" s="145"/>
      <c r="S44" s="145"/>
      <c r="T44" s="145"/>
      <c r="U44" s="145"/>
    </row>
    <row r="45" spans="2:21" s="50" customFormat="1" hidden="1" x14ac:dyDescent="0.25">
      <c r="B45" s="145" t="s">
        <v>116</v>
      </c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  <c r="P45" s="145"/>
      <c r="Q45" s="145"/>
      <c r="R45" s="145"/>
      <c r="S45" s="145"/>
      <c r="T45" s="145"/>
      <c r="U45" s="145"/>
    </row>
    <row r="46" spans="2:21" s="50" customFormat="1" hidden="1" x14ac:dyDescent="0.25">
      <c r="B46" s="145" t="s">
        <v>117</v>
      </c>
      <c r="C46" s="145"/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45"/>
      <c r="O46" s="145"/>
      <c r="P46" s="145"/>
      <c r="Q46" s="145"/>
      <c r="R46" s="145"/>
      <c r="S46" s="145"/>
      <c r="T46" s="145"/>
      <c r="U46" s="145"/>
    </row>
    <row r="47" spans="2:21" s="50" customFormat="1" hidden="1" x14ac:dyDescent="0.25">
      <c r="B47" s="57"/>
      <c r="C47" s="145" t="s">
        <v>78</v>
      </c>
      <c r="D47" s="145"/>
      <c r="E47" s="145"/>
      <c r="F47" s="145"/>
      <c r="G47" s="145"/>
      <c r="H47" s="145"/>
      <c r="I47" s="145"/>
      <c r="J47" s="145"/>
      <c r="K47" s="145"/>
      <c r="L47" s="145"/>
      <c r="M47" s="145"/>
      <c r="N47" s="145"/>
      <c r="O47" s="145"/>
      <c r="P47" s="145"/>
      <c r="Q47" s="145"/>
      <c r="R47" s="145"/>
      <c r="S47" s="145"/>
      <c r="T47" s="145"/>
      <c r="U47" s="145"/>
    </row>
    <row r="48" spans="2:21" s="50" customFormat="1" hidden="1" x14ac:dyDescent="0.25">
      <c r="B48" s="57"/>
      <c r="C48" s="145" t="s">
        <v>77</v>
      </c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5"/>
      <c r="Q48" s="145"/>
      <c r="R48" s="145"/>
      <c r="S48" s="145"/>
      <c r="T48" s="145"/>
      <c r="U48" s="145"/>
    </row>
    <row r="49" spans="2:21" s="50" customFormat="1" hidden="1" x14ac:dyDescent="0.25">
      <c r="B49" s="57"/>
      <c r="C49" s="145" t="s">
        <v>79</v>
      </c>
      <c r="D49" s="145"/>
      <c r="E49" s="145"/>
      <c r="F49" s="145"/>
      <c r="G49" s="145"/>
      <c r="H49" s="145"/>
      <c r="I49" s="145"/>
      <c r="J49" s="145"/>
      <c r="K49" s="145"/>
      <c r="L49" s="145"/>
      <c r="M49" s="145"/>
      <c r="N49" s="145"/>
      <c r="O49" s="145"/>
      <c r="P49" s="145"/>
      <c r="Q49" s="145"/>
      <c r="R49" s="145"/>
      <c r="S49" s="145"/>
      <c r="T49" s="145"/>
      <c r="U49" s="145"/>
    </row>
    <row r="50" spans="2:21" s="50" customFormat="1" hidden="1" x14ac:dyDescent="0.25">
      <c r="B50" s="57"/>
      <c r="C50" s="145" t="s">
        <v>80</v>
      </c>
      <c r="D50" s="145"/>
      <c r="E50" s="145"/>
      <c r="F50" s="145"/>
      <c r="G50" s="145"/>
      <c r="H50" s="145"/>
      <c r="I50" s="145"/>
      <c r="J50" s="145"/>
      <c r="K50" s="145"/>
      <c r="L50" s="145"/>
      <c r="M50" s="145"/>
      <c r="N50" s="145"/>
      <c r="O50" s="145"/>
      <c r="P50" s="145"/>
      <c r="Q50" s="145"/>
      <c r="R50" s="145"/>
      <c r="S50" s="145"/>
      <c r="T50" s="145"/>
      <c r="U50" s="145"/>
    </row>
    <row r="51" spans="2:21" s="50" customFormat="1" hidden="1" x14ac:dyDescent="0.25">
      <c r="B51" s="57"/>
      <c r="C51" s="145" t="s">
        <v>81</v>
      </c>
      <c r="D51" s="145"/>
      <c r="E51" s="145"/>
      <c r="F51" s="145"/>
      <c r="G51" s="145"/>
      <c r="H51" s="145"/>
      <c r="I51" s="145"/>
      <c r="J51" s="145"/>
      <c r="K51" s="145"/>
      <c r="L51" s="145"/>
      <c r="M51" s="145"/>
      <c r="N51" s="145"/>
      <c r="O51" s="145"/>
      <c r="P51" s="145"/>
      <c r="Q51" s="145"/>
      <c r="R51" s="145"/>
      <c r="S51" s="145"/>
      <c r="T51" s="145"/>
      <c r="U51" s="145"/>
    </row>
    <row r="52" spans="2:21" s="50" customFormat="1" hidden="1" x14ac:dyDescent="0.25">
      <c r="B52" s="57"/>
      <c r="C52" s="145" t="s">
        <v>82</v>
      </c>
      <c r="D52" s="145"/>
      <c r="E52" s="145"/>
      <c r="F52" s="145"/>
      <c r="G52" s="145"/>
      <c r="H52" s="145"/>
      <c r="I52" s="145"/>
      <c r="J52" s="145"/>
      <c r="K52" s="145"/>
      <c r="L52" s="145"/>
      <c r="M52" s="145"/>
      <c r="N52" s="145"/>
      <c r="O52" s="145"/>
      <c r="P52" s="145"/>
      <c r="Q52" s="145"/>
      <c r="R52" s="145"/>
      <c r="S52" s="145"/>
      <c r="T52" s="145"/>
      <c r="U52" s="145"/>
    </row>
    <row r="53" spans="2:21" s="50" customFormat="1" hidden="1" x14ac:dyDescent="0.25">
      <c r="B53" s="57"/>
      <c r="C53" s="145" t="s">
        <v>83</v>
      </c>
      <c r="D53" s="145"/>
      <c r="E53" s="145"/>
      <c r="F53" s="145"/>
      <c r="G53" s="145"/>
      <c r="H53" s="145"/>
      <c r="I53" s="145"/>
      <c r="J53" s="145"/>
      <c r="K53" s="145"/>
      <c r="L53" s="145"/>
      <c r="M53" s="145"/>
      <c r="N53" s="145"/>
      <c r="O53" s="145"/>
      <c r="P53" s="145"/>
      <c r="Q53" s="145"/>
      <c r="R53" s="145"/>
      <c r="S53" s="145"/>
      <c r="T53" s="145"/>
      <c r="U53" s="145"/>
    </row>
    <row r="54" spans="2:21" s="50" customFormat="1" hidden="1" x14ac:dyDescent="0.25">
      <c r="B54" s="57"/>
      <c r="C54" s="145" t="s">
        <v>88</v>
      </c>
      <c r="D54" s="145"/>
      <c r="E54" s="145"/>
      <c r="F54" s="145"/>
      <c r="G54" s="145"/>
      <c r="H54" s="145"/>
      <c r="I54" s="145"/>
      <c r="J54" s="145"/>
      <c r="K54" s="145"/>
      <c r="L54" s="145"/>
      <c r="M54" s="145"/>
      <c r="N54" s="145"/>
      <c r="O54" s="145"/>
      <c r="P54" s="145"/>
      <c r="Q54" s="145"/>
      <c r="R54" s="145"/>
      <c r="S54" s="145"/>
      <c r="T54" s="145"/>
      <c r="U54" s="145"/>
    </row>
    <row r="55" spans="2:21" s="50" customFormat="1" hidden="1" x14ac:dyDescent="0.25">
      <c r="B55" s="57"/>
      <c r="C55" s="145" t="s">
        <v>84</v>
      </c>
      <c r="D55" s="145"/>
      <c r="E55" s="145"/>
      <c r="F55" s="145"/>
      <c r="G55" s="145"/>
      <c r="H55" s="145"/>
      <c r="I55" s="145"/>
      <c r="J55" s="145"/>
      <c r="K55" s="145"/>
      <c r="L55" s="145"/>
      <c r="M55" s="145"/>
      <c r="N55" s="145"/>
      <c r="O55" s="145"/>
      <c r="P55" s="145"/>
      <c r="Q55" s="145"/>
      <c r="R55" s="145"/>
      <c r="S55" s="145"/>
      <c r="T55" s="145"/>
      <c r="U55" s="145"/>
    </row>
    <row r="56" spans="2:21" s="50" customFormat="1" hidden="1" x14ac:dyDescent="0.25">
      <c r="B56" s="57"/>
      <c r="C56" s="145" t="s">
        <v>85</v>
      </c>
      <c r="D56" s="145"/>
      <c r="E56" s="145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s="50" customFormat="1" hidden="1" x14ac:dyDescent="0.25">
      <c r="B57" s="57"/>
      <c r="C57" s="145" t="s">
        <v>86</v>
      </c>
      <c r="D57" s="145"/>
      <c r="E57" s="145"/>
      <c r="F57" s="145"/>
      <c r="G57" s="145"/>
      <c r="H57" s="145"/>
      <c r="I57" s="145"/>
      <c r="J57" s="145"/>
      <c r="K57" s="145"/>
      <c r="L57" s="145"/>
      <c r="M57" s="145"/>
      <c r="N57" s="145"/>
      <c r="O57" s="145"/>
      <c r="P57" s="145"/>
      <c r="Q57" s="145"/>
      <c r="R57" s="145"/>
      <c r="S57" s="145"/>
      <c r="T57" s="145"/>
      <c r="U57" s="145"/>
    </row>
    <row r="58" spans="2:21" s="50" customFormat="1" hidden="1" x14ac:dyDescent="0.25">
      <c r="B58" s="57"/>
      <c r="C58" s="145" t="s">
        <v>87</v>
      </c>
      <c r="D58" s="145"/>
      <c r="E58" s="145"/>
      <c r="F58" s="145"/>
      <c r="G58" s="145"/>
      <c r="H58" s="145"/>
      <c r="I58" s="145"/>
      <c r="J58" s="145"/>
      <c r="K58" s="145"/>
      <c r="L58" s="145"/>
      <c r="M58" s="145"/>
      <c r="N58" s="145"/>
      <c r="O58" s="145"/>
      <c r="P58" s="145"/>
      <c r="Q58" s="145"/>
      <c r="R58" s="145"/>
      <c r="S58" s="145"/>
      <c r="T58" s="145"/>
      <c r="U58" s="145"/>
    </row>
    <row r="59" spans="2:21" s="50" customFormat="1" hidden="1" x14ac:dyDescent="0.25">
      <c r="B59" s="146" t="s">
        <v>89</v>
      </c>
      <c r="C59" s="146"/>
      <c r="D59" s="146"/>
      <c r="E59" s="146"/>
      <c r="F59" s="146"/>
      <c r="G59" s="146"/>
      <c r="H59" s="146"/>
      <c r="I59" s="146"/>
      <c r="J59" s="146"/>
      <c r="K59" s="146"/>
      <c r="L59" s="146"/>
      <c r="M59" s="146"/>
      <c r="N59" s="146"/>
      <c r="O59" s="146"/>
      <c r="P59" s="146"/>
      <c r="Q59" s="146"/>
      <c r="R59" s="146"/>
      <c r="S59" s="146"/>
      <c r="T59" s="146"/>
      <c r="U59" s="146"/>
    </row>
    <row r="60" spans="2:21" s="50" customFormat="1" hidden="1" x14ac:dyDescent="0.25">
      <c r="B60" s="146" t="s">
        <v>64</v>
      </c>
      <c r="C60" s="146"/>
      <c r="D60" s="146"/>
      <c r="E60" s="146"/>
      <c r="F60" s="146"/>
      <c r="G60" s="146"/>
      <c r="H60" s="146"/>
      <c r="I60" s="146"/>
      <c r="J60" s="146"/>
      <c r="K60" s="146"/>
      <c r="L60" s="146"/>
      <c r="M60" s="146"/>
      <c r="N60" s="146"/>
      <c r="O60" s="146"/>
      <c r="P60" s="146"/>
      <c r="Q60" s="146"/>
      <c r="R60" s="146"/>
      <c r="S60" s="146"/>
      <c r="T60" s="146"/>
      <c r="U60" s="146"/>
    </row>
    <row r="61" spans="2:21" s="50" customFormat="1" hidden="1" x14ac:dyDescent="0.25">
      <c r="B61" s="146" t="s">
        <v>118</v>
      </c>
      <c r="C61" s="146"/>
      <c r="D61" s="146"/>
      <c r="E61" s="146"/>
      <c r="F61" s="146"/>
      <c r="G61" s="146"/>
      <c r="H61" s="146"/>
      <c r="I61" s="146"/>
      <c r="J61" s="146"/>
      <c r="K61" s="146"/>
      <c r="L61" s="146"/>
      <c r="M61" s="146"/>
      <c r="N61" s="146"/>
      <c r="O61" s="146"/>
      <c r="P61" s="146"/>
      <c r="Q61" s="146"/>
      <c r="R61" s="146"/>
      <c r="S61" s="146"/>
      <c r="T61" s="146"/>
      <c r="U61" s="146"/>
    </row>
    <row r="62" spans="2:21" s="50" customFormat="1" hidden="1" x14ac:dyDescent="0.25">
      <c r="B62" s="146" t="s">
        <v>119</v>
      </c>
      <c r="C62" s="146"/>
      <c r="D62" s="146"/>
      <c r="E62" s="146"/>
      <c r="F62" s="146"/>
      <c r="G62" s="146"/>
      <c r="H62" s="146"/>
      <c r="I62" s="146"/>
      <c r="J62" s="146"/>
      <c r="K62" s="146"/>
      <c r="L62" s="146"/>
      <c r="M62" s="146"/>
      <c r="N62" s="146"/>
      <c r="O62" s="146"/>
      <c r="P62" s="146"/>
      <c r="Q62" s="146"/>
      <c r="R62" s="146"/>
      <c r="S62" s="146"/>
      <c r="T62" s="146"/>
      <c r="U62" s="146"/>
    </row>
    <row r="63" spans="2:21" s="50" customFormat="1" hidden="1" x14ac:dyDescent="0.25">
      <c r="B63" s="146" t="s">
        <v>120</v>
      </c>
      <c r="C63" s="146"/>
      <c r="D63" s="146"/>
      <c r="E63" s="146"/>
      <c r="F63" s="146"/>
      <c r="G63" s="146"/>
      <c r="H63" s="146"/>
      <c r="I63" s="146"/>
      <c r="J63" s="146"/>
      <c r="K63" s="146"/>
      <c r="L63" s="146"/>
      <c r="M63" s="146"/>
      <c r="N63" s="146"/>
      <c r="O63" s="146"/>
      <c r="P63" s="146"/>
      <c r="Q63" s="146"/>
      <c r="R63" s="146"/>
      <c r="S63" s="146"/>
      <c r="T63" s="146"/>
      <c r="U63" s="146"/>
    </row>
    <row r="64" spans="2:21" s="50" customFormat="1" hidden="1" x14ac:dyDescent="0.25">
      <c r="B64" s="146" t="s">
        <v>121</v>
      </c>
      <c r="C64" s="146"/>
      <c r="D64" s="146"/>
      <c r="E64" s="146"/>
      <c r="F64" s="146"/>
      <c r="G64" s="146"/>
      <c r="H64" s="146"/>
      <c r="I64" s="146"/>
      <c r="J64" s="146"/>
      <c r="K64" s="146"/>
      <c r="L64" s="146"/>
      <c r="M64" s="146"/>
      <c r="N64" s="146"/>
      <c r="O64" s="146"/>
      <c r="P64" s="146"/>
      <c r="Q64" s="146"/>
      <c r="R64" s="146"/>
      <c r="S64" s="146"/>
      <c r="T64" s="146"/>
      <c r="U64" s="146"/>
    </row>
    <row r="65" spans="2:21" s="53" customFormat="1" ht="35.25" hidden="1" customHeight="1" x14ac:dyDescent="0.25">
      <c r="B65" s="145" t="s">
        <v>122</v>
      </c>
      <c r="C65" s="145"/>
      <c r="D65" s="145"/>
      <c r="E65" s="145"/>
      <c r="F65" s="145"/>
      <c r="G65" s="145"/>
      <c r="H65" s="145"/>
      <c r="I65" s="145"/>
      <c r="J65" s="145"/>
      <c r="K65" s="145"/>
      <c r="L65" s="145"/>
      <c r="M65" s="145"/>
      <c r="N65" s="145"/>
      <c r="O65" s="145"/>
      <c r="P65" s="145"/>
      <c r="Q65" s="145"/>
      <c r="R65" s="145"/>
      <c r="S65" s="145"/>
      <c r="T65" s="145"/>
      <c r="U65" s="145"/>
    </row>
    <row r="66" spans="2:21" s="50" customFormat="1" ht="34.5" hidden="1" customHeight="1" x14ac:dyDescent="0.25">
      <c r="B66" s="145" t="s">
        <v>123</v>
      </c>
      <c r="C66" s="145"/>
      <c r="D66" s="145"/>
      <c r="E66" s="145"/>
      <c r="F66" s="145"/>
      <c r="G66" s="145"/>
      <c r="H66" s="145"/>
      <c r="I66" s="145"/>
      <c r="J66" s="145"/>
      <c r="K66" s="145"/>
      <c r="L66" s="145"/>
      <c r="M66" s="145"/>
      <c r="N66" s="145"/>
      <c r="O66" s="145"/>
      <c r="P66" s="145"/>
      <c r="Q66" s="145"/>
      <c r="R66" s="145"/>
      <c r="S66" s="145"/>
      <c r="T66" s="145"/>
      <c r="U66" s="145"/>
    </row>
    <row r="67" spans="2:21" s="50" customFormat="1" x14ac:dyDescent="0.25">
      <c r="B67" s="49"/>
      <c r="C67" s="49"/>
      <c r="D67" s="49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</row>
  </sheetData>
  <sheetProtection sheet="1" objects="1" scenarios="1"/>
  <mergeCells count="54">
    <mergeCell ref="B5:V5"/>
    <mergeCell ref="B7:V7"/>
    <mergeCell ref="B9:V9"/>
    <mergeCell ref="B10:V10"/>
    <mergeCell ref="B12:V12"/>
    <mergeCell ref="B6:U6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62:U62"/>
    <mergeCell ref="B63:U63"/>
    <mergeCell ref="B64:U64"/>
    <mergeCell ref="B65:U65"/>
    <mergeCell ref="C58:U58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2">
    <cfRule type="duplicateValues" dxfId="11" priority="63"/>
    <cfRule type="duplicateValues" dxfId="10" priority="64"/>
  </conditionalFormatting>
  <conditionalFormatting sqref="D19:D22">
    <cfRule type="duplicateValues" dxfId="9" priority="67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5" sqref="C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4" t="s">
        <v>28</v>
      </c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5" t="s">
        <v>159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</row>
    <row r="7" spans="2:48" s="6" customFormat="1" x14ac:dyDescent="0.25">
      <c r="B7" s="152" t="s">
        <v>160</v>
      </c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</row>
    <row r="8" spans="2:48" x14ac:dyDescent="0.25">
      <c r="B8" s="152"/>
      <c r="C8" s="152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152"/>
      <c r="O8" s="152"/>
    </row>
    <row r="9" spans="2:48" ht="18.75" x14ac:dyDescent="0.3">
      <c r="B9" s="155" t="s">
        <v>140</v>
      </c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17"/>
      <c r="C15" s="118"/>
      <c r="D15" s="119"/>
      <c r="E15" s="114"/>
      <c r="F15" s="114"/>
      <c r="G15" s="114"/>
      <c r="H15" s="114"/>
      <c r="I15" s="114"/>
      <c r="J15" s="114"/>
      <c r="K15" s="114"/>
      <c r="L15" s="114"/>
      <c r="M15" s="114"/>
      <c r="N15" s="36" t="e">
        <f t="shared" ref="N15:N17" si="0">M15/J15</f>
        <v>#DIV/0!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5"/>
      <c r="C19" s="106"/>
      <c r="D19" s="107"/>
      <c r="E19" s="112"/>
      <c r="F19" s="113"/>
      <c r="G19" s="114"/>
      <c r="H19" s="115"/>
      <c r="I19" s="115"/>
      <c r="J19" s="116"/>
      <c r="K19" s="116"/>
      <c r="L19" s="116"/>
      <c r="M19" s="101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7" t="s">
        <v>73</v>
      </c>
      <c r="C21" s="137"/>
      <c r="D21" s="137"/>
      <c r="E21" s="137"/>
      <c r="F21" s="137"/>
      <c r="G21" s="137"/>
      <c r="H21" s="137"/>
      <c r="I21" s="13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8" t="s">
        <v>124</v>
      </c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</row>
    <row r="27" spans="2:16" s="25" customFormat="1" ht="15.75" hidden="1" customHeight="1" x14ac:dyDescent="0.25">
      <c r="C27" s="145" t="s">
        <v>45</v>
      </c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54"/>
    </row>
    <row r="28" spans="2:16" s="25" customFormat="1" ht="31.5" hidden="1" customHeight="1" x14ac:dyDescent="0.25">
      <c r="C28" s="145" t="s">
        <v>46</v>
      </c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54"/>
    </row>
    <row r="29" spans="2:16" s="25" customFormat="1" ht="15.75" hidden="1" customHeight="1" x14ac:dyDescent="0.25">
      <c r="C29" s="145" t="s">
        <v>47</v>
      </c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54"/>
    </row>
    <row r="30" spans="2:16" s="25" customFormat="1" ht="15.75" hidden="1" customHeight="1" x14ac:dyDescent="0.25">
      <c r="C30" s="145" t="s">
        <v>48</v>
      </c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54"/>
    </row>
    <row r="31" spans="2:16" s="25" customFormat="1" hidden="1" x14ac:dyDescent="0.25">
      <c r="C31" s="145" t="s">
        <v>49</v>
      </c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55"/>
    </row>
    <row r="32" spans="2:16" s="25" customFormat="1" hidden="1" x14ac:dyDescent="0.25">
      <c r="C32" s="145" t="s">
        <v>50</v>
      </c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55"/>
    </row>
    <row r="33" spans="2:21" s="25" customFormat="1" hidden="1" x14ac:dyDescent="0.25">
      <c r="C33" s="145" t="s">
        <v>51</v>
      </c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55"/>
    </row>
    <row r="34" spans="2:21" s="25" customFormat="1" ht="15.75" hidden="1" customHeight="1" x14ac:dyDescent="0.25">
      <c r="C34" s="145" t="s">
        <v>52</v>
      </c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54"/>
    </row>
    <row r="35" spans="2:21" s="25" customFormat="1" ht="15.75" hidden="1" customHeight="1" x14ac:dyDescent="0.25">
      <c r="C35" s="145" t="s">
        <v>53</v>
      </c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54"/>
    </row>
    <row r="36" spans="2:21" s="25" customFormat="1" hidden="1" x14ac:dyDescent="0.25">
      <c r="C36" s="145" t="s">
        <v>54</v>
      </c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55"/>
    </row>
    <row r="37" spans="2:21" s="25" customFormat="1" ht="15.75" hidden="1" customHeight="1" x14ac:dyDescent="0.25">
      <c r="C37" s="145" t="s">
        <v>55</v>
      </c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54"/>
    </row>
    <row r="38" spans="2:21" s="25" customFormat="1" ht="60.6" hidden="1" customHeight="1" x14ac:dyDescent="0.25">
      <c r="C38" s="145" t="s">
        <v>56</v>
      </c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5"/>
      <c r="O38" s="145"/>
      <c r="P38" s="54"/>
    </row>
    <row r="39" spans="2:21" s="25" customFormat="1" ht="15.75" hidden="1" customHeight="1" x14ac:dyDescent="0.25">
      <c r="C39" s="145" t="s">
        <v>57</v>
      </c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5"/>
      <c r="O39" s="145"/>
      <c r="P39" s="54"/>
    </row>
    <row r="40" spans="2:21" s="25" customFormat="1" ht="21.75" hidden="1" customHeight="1" x14ac:dyDescent="0.25">
      <c r="B40" s="145" t="s">
        <v>91</v>
      </c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145"/>
    </row>
    <row r="41" spans="2:21" s="25" customFormat="1" ht="55.5" hidden="1" customHeight="1" x14ac:dyDescent="0.25">
      <c r="B41" s="145" t="s">
        <v>103</v>
      </c>
      <c r="C41" s="145"/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5" t="s">
        <v>125</v>
      </c>
      <c r="C42" s="145"/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14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5" t="s">
        <v>92</v>
      </c>
      <c r="C43" s="145"/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5"/>
      <c r="O43" s="145"/>
    </row>
    <row r="44" spans="2:21" ht="20.25" hidden="1" customHeight="1" x14ac:dyDescent="0.25">
      <c r="B44" s="145" t="s">
        <v>93</v>
      </c>
      <c r="C44" s="145"/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</row>
    <row r="45" spans="2:21" hidden="1" x14ac:dyDescent="0.25">
      <c r="B45" s="145" t="s">
        <v>94</v>
      </c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</row>
    <row r="46" spans="2:21" hidden="1" x14ac:dyDescent="0.25">
      <c r="B46" s="145" t="s">
        <v>58</v>
      </c>
      <c r="C46" s="145"/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45"/>
      <c r="O46" s="145"/>
    </row>
    <row r="47" spans="2:21" ht="31.5" hidden="1" customHeight="1" x14ac:dyDescent="0.25">
      <c r="B47" s="156" t="s">
        <v>104</v>
      </c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</row>
    <row r="48" spans="2:21" hidden="1" x14ac:dyDescent="0.25">
      <c r="B48" s="145" t="s">
        <v>59</v>
      </c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</row>
    <row r="49" spans="2:15" ht="32.25" hidden="1" customHeight="1" x14ac:dyDescent="0.25">
      <c r="B49" s="145" t="s">
        <v>126</v>
      </c>
      <c r="C49" s="145"/>
      <c r="D49" s="145"/>
      <c r="E49" s="145"/>
      <c r="F49" s="145"/>
      <c r="G49" s="145"/>
      <c r="H49" s="145"/>
      <c r="I49" s="145"/>
      <c r="J49" s="145"/>
      <c r="K49" s="145"/>
      <c r="L49" s="145"/>
      <c r="M49" s="145"/>
      <c r="N49" s="145"/>
      <c r="O49" s="145"/>
    </row>
    <row r="50" spans="2:15" ht="36" hidden="1" customHeight="1" x14ac:dyDescent="0.25">
      <c r="B50" s="145" t="s">
        <v>127</v>
      </c>
      <c r="C50" s="145"/>
      <c r="D50" s="145"/>
      <c r="E50" s="145"/>
      <c r="F50" s="145"/>
      <c r="G50" s="145"/>
      <c r="H50" s="145"/>
      <c r="I50" s="145"/>
      <c r="J50" s="145"/>
      <c r="K50" s="145"/>
      <c r="L50" s="145"/>
      <c r="M50" s="145"/>
      <c r="N50" s="145"/>
      <c r="O50" s="14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8" priority="5"/>
    <cfRule type="duplicateValues" dxfId="7" priority="6"/>
  </conditionalFormatting>
  <conditionalFormatting sqref="D19">
    <cfRule type="duplicateValues" dxfId="6" priority="4"/>
  </conditionalFormatting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7" customFormat="1" ht="15.75" x14ac:dyDescent="0.25">
      <c r="L1" s="88"/>
      <c r="M1" s="88"/>
      <c r="N1" s="88"/>
      <c r="O1" s="88"/>
    </row>
    <row r="2" spans="1:45" s="87" customFormat="1" ht="15.75" x14ac:dyDescent="0.25">
      <c r="L2" s="88"/>
      <c r="M2" s="88"/>
      <c r="N2" s="88"/>
      <c r="O2" s="88"/>
    </row>
    <row r="3" spans="1:45" s="87" customFormat="1" ht="15.75" x14ac:dyDescent="0.25">
      <c r="L3" s="88"/>
      <c r="M3" s="88"/>
      <c r="N3" s="88"/>
      <c r="O3" s="88"/>
    </row>
    <row r="4" spans="1:45" s="87" customFormat="1" ht="18.75" customHeight="1" x14ac:dyDescent="0.25">
      <c r="B4" s="158" t="s">
        <v>34</v>
      </c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</row>
    <row r="5" spans="1:45" s="87" customFormat="1" ht="18.75" x14ac:dyDescent="0.25"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</row>
    <row r="6" spans="1:45" s="87" customFormat="1" ht="18.75" x14ac:dyDescent="0.3">
      <c r="B6" s="157" t="s">
        <v>159</v>
      </c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</row>
    <row r="7" spans="1:45" s="89" customFormat="1" ht="15.75" x14ac:dyDescent="0.25">
      <c r="B7" s="159" t="s">
        <v>160</v>
      </c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</row>
    <row r="8" spans="1:45" s="90" customFormat="1" ht="15.75" x14ac:dyDescent="0.25"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</row>
    <row r="9" spans="1:45" s="90" customFormat="1" ht="18.75" x14ac:dyDescent="0.3">
      <c r="B9" s="157" t="s">
        <v>140</v>
      </c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157"/>
    </row>
    <row r="10" spans="1:45" s="90" customFormat="1" ht="15.75" x14ac:dyDescent="0.25">
      <c r="F10" s="91"/>
      <c r="G10" s="91"/>
      <c r="H10" s="91"/>
      <c r="I10" s="91"/>
      <c r="J10" s="91"/>
      <c r="K10" s="91"/>
      <c r="Q10" s="92"/>
      <c r="R10" s="93"/>
      <c r="S10" s="93"/>
      <c r="T10" s="93"/>
      <c r="U10" s="93"/>
      <c r="V10" s="93"/>
      <c r="W10" s="93"/>
    </row>
    <row r="11" spans="1:45" s="90" customFormat="1" ht="15.75" x14ac:dyDescent="0.25">
      <c r="E11" s="94"/>
      <c r="F11" s="91"/>
      <c r="G11" s="91"/>
      <c r="H11" s="91"/>
      <c r="I11" s="91"/>
      <c r="J11" s="91"/>
      <c r="K11" s="91"/>
      <c r="Q11" s="95"/>
      <c r="R11" s="95"/>
      <c r="S11" s="95"/>
      <c r="T11" s="95"/>
      <c r="U11" s="95"/>
      <c r="V11" s="95"/>
      <c r="W11" s="95"/>
    </row>
    <row r="12" spans="1:45" s="92" customFormat="1" ht="44.25" customHeight="1" x14ac:dyDescent="0.25">
      <c r="B12" s="163" t="s">
        <v>21</v>
      </c>
      <c r="C12" s="163" t="s">
        <v>11</v>
      </c>
      <c r="D12" s="163" t="s">
        <v>10</v>
      </c>
      <c r="E12" s="163" t="s">
        <v>134</v>
      </c>
      <c r="F12" s="163" t="s">
        <v>135</v>
      </c>
      <c r="G12" s="163" t="s">
        <v>33</v>
      </c>
      <c r="H12" s="163"/>
      <c r="I12" s="163"/>
      <c r="J12" s="163"/>
      <c r="K12" s="163"/>
      <c r="L12" s="163" t="s">
        <v>137</v>
      </c>
      <c r="M12" s="163" t="s">
        <v>98</v>
      </c>
      <c r="N12" s="167" t="s">
        <v>32</v>
      </c>
      <c r="O12" s="167" t="s">
        <v>99</v>
      </c>
      <c r="P12" s="165" t="s">
        <v>31</v>
      </c>
      <c r="Q12" s="162" t="s">
        <v>150</v>
      </c>
      <c r="R12" s="162" t="s">
        <v>151</v>
      </c>
      <c r="S12" s="162" t="s">
        <v>152</v>
      </c>
      <c r="T12" s="162" t="s">
        <v>153</v>
      </c>
      <c r="U12" s="162" t="s">
        <v>154</v>
      </c>
      <c r="V12" s="162" t="s">
        <v>155</v>
      </c>
      <c r="W12" s="162" t="s">
        <v>156</v>
      </c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</row>
    <row r="13" spans="1:45" s="99" customFormat="1" ht="121.5" customHeight="1" x14ac:dyDescent="0.25">
      <c r="A13" s="96"/>
      <c r="B13" s="163"/>
      <c r="C13" s="163"/>
      <c r="D13" s="163"/>
      <c r="E13" s="163"/>
      <c r="F13" s="163"/>
      <c r="G13" s="97" t="s">
        <v>36</v>
      </c>
      <c r="H13" s="97" t="s">
        <v>136</v>
      </c>
      <c r="I13" s="97" t="s">
        <v>37</v>
      </c>
      <c r="J13" s="98" t="s">
        <v>30</v>
      </c>
      <c r="K13" s="97" t="s">
        <v>138</v>
      </c>
      <c r="L13" s="163"/>
      <c r="M13" s="163"/>
      <c r="N13" s="167"/>
      <c r="O13" s="167"/>
      <c r="P13" s="165"/>
      <c r="Q13" s="162" t="s">
        <v>141</v>
      </c>
      <c r="R13" s="162" t="s">
        <v>141</v>
      </c>
      <c r="S13" s="162" t="s">
        <v>141</v>
      </c>
      <c r="T13" s="162" t="s">
        <v>141</v>
      </c>
      <c r="U13" s="162" t="s">
        <v>141</v>
      </c>
      <c r="V13" s="162" t="s">
        <v>141</v>
      </c>
      <c r="W13" s="162" t="s">
        <v>141</v>
      </c>
    </row>
    <row r="14" spans="1:45" s="99" customFormat="1" ht="15.75" x14ac:dyDescent="0.25">
      <c r="A14" s="96"/>
      <c r="B14" s="98">
        <v>1</v>
      </c>
      <c r="C14" s="98">
        <v>2</v>
      </c>
      <c r="D14" s="98">
        <v>3</v>
      </c>
      <c r="E14" s="98">
        <v>4</v>
      </c>
      <c r="F14" s="98">
        <v>5</v>
      </c>
      <c r="G14" s="98">
        <v>6</v>
      </c>
      <c r="H14" s="98">
        <v>7</v>
      </c>
      <c r="I14" s="98">
        <v>8</v>
      </c>
      <c r="J14" s="98">
        <v>9</v>
      </c>
      <c r="K14" s="98">
        <v>10</v>
      </c>
      <c r="L14" s="98">
        <v>11</v>
      </c>
      <c r="M14" s="98">
        <v>12</v>
      </c>
      <c r="N14" s="98">
        <v>13</v>
      </c>
      <c r="O14" s="98">
        <v>14</v>
      </c>
      <c r="P14" s="98">
        <v>15</v>
      </c>
      <c r="Q14" s="100" t="s">
        <v>143</v>
      </c>
      <c r="R14" s="100" t="s">
        <v>144</v>
      </c>
      <c r="S14" s="100" t="s">
        <v>145</v>
      </c>
      <c r="T14" s="100" t="s">
        <v>146</v>
      </c>
      <c r="U14" s="100" t="s">
        <v>147</v>
      </c>
      <c r="V14" s="100" t="s">
        <v>148</v>
      </c>
      <c r="W14" s="100" t="s">
        <v>149</v>
      </c>
    </row>
    <row r="15" spans="1:45" s="37" customFormat="1" ht="57" customHeight="1" x14ac:dyDescent="0.25">
      <c r="A15" s="38"/>
      <c r="B15" s="127" t="s">
        <v>176</v>
      </c>
      <c r="C15" s="128" t="s">
        <v>180</v>
      </c>
      <c r="D15" s="129" t="s">
        <v>179</v>
      </c>
      <c r="E15" s="108">
        <v>2025</v>
      </c>
      <c r="F15" s="108">
        <v>2026</v>
      </c>
      <c r="G15" s="101">
        <f>'20.1'!U23/1000</f>
        <v>1.2178608</v>
      </c>
      <c r="H15" s="101">
        <f>G15*1.2</f>
        <v>1.46143296</v>
      </c>
      <c r="I15" s="102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1.953586689892838</v>
      </c>
      <c r="J15" s="102">
        <f>'20.2'!M20/1000</f>
        <v>0</v>
      </c>
      <c r="K15" s="102">
        <f>I15+J15</f>
        <v>1.953586689892838</v>
      </c>
      <c r="L15" s="101"/>
      <c r="M15" s="104">
        <f>K15-L15</f>
        <v>1.953586689892838</v>
      </c>
      <c r="N15" s="101">
        <v>0</v>
      </c>
      <c r="O15" s="103">
        <f>H15-N15</f>
        <v>1.46143296</v>
      </c>
      <c r="P15" s="102">
        <f>SUM(Q15:W15)</f>
        <v>0.34762715380000003</v>
      </c>
      <c r="Q15" s="109">
        <v>0</v>
      </c>
      <c r="R15" s="109">
        <v>0</v>
      </c>
      <c r="S15" s="109">
        <v>5.3501E-3</v>
      </c>
      <c r="T15" s="109">
        <v>0.34227705380000001</v>
      </c>
      <c r="U15" s="109" t="s">
        <v>174</v>
      </c>
      <c r="V15" s="109" t="s">
        <v>174</v>
      </c>
      <c r="W15" s="109" t="s">
        <v>174</v>
      </c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6" t="s">
        <v>74</v>
      </c>
      <c r="C17" s="166"/>
      <c r="D17" s="166"/>
      <c r="E17" s="166"/>
      <c r="F17" s="166"/>
      <c r="G17" s="166"/>
      <c r="H17" s="166"/>
      <c r="I17" s="166"/>
      <c r="J17" s="166"/>
      <c r="K17" s="166"/>
      <c r="L17" s="166"/>
      <c r="M17" s="166"/>
      <c r="N17" s="166"/>
      <c r="O17" s="166"/>
      <c r="P17" s="166"/>
      <c r="Q17" s="166"/>
      <c r="R17" s="166"/>
      <c r="S17" s="166"/>
      <c r="T17" s="166"/>
      <c r="U17" s="166"/>
      <c r="V17" s="166"/>
      <c r="W17" s="166"/>
    </row>
    <row r="18" spans="2:23" s="60" customFormat="1" ht="15.75" hidden="1" x14ac:dyDescent="0.25">
      <c r="B18" s="164" t="s">
        <v>75</v>
      </c>
      <c r="C18" s="164"/>
      <c r="D18" s="164"/>
      <c r="E18" s="164"/>
      <c r="F18" s="164"/>
      <c r="G18" s="164"/>
      <c r="H18" s="164"/>
      <c r="I18" s="16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64" t="s">
        <v>76</v>
      </c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8" t="s">
        <v>133</v>
      </c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  <c r="Q23" s="148"/>
      <c r="R23" s="148"/>
      <c r="S23" s="148"/>
      <c r="T23" s="148"/>
      <c r="U23" s="148"/>
      <c r="V23" s="148"/>
      <c r="W23" s="148"/>
    </row>
    <row r="24" spans="2:23" s="56" customFormat="1" ht="33.75" hidden="1" customHeight="1" x14ac:dyDescent="0.25">
      <c r="B24" s="145" t="s">
        <v>95</v>
      </c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  <c r="V24" s="145"/>
      <c r="W24" s="145"/>
    </row>
    <row r="25" spans="2:23" s="56" customFormat="1" ht="15.75" hidden="1" x14ac:dyDescent="0.25">
      <c r="B25" s="160" t="s">
        <v>130</v>
      </c>
      <c r="C25" s="160"/>
      <c r="D25" s="160"/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</row>
    <row r="26" spans="2:23" s="56" customFormat="1" ht="36" hidden="1" customHeight="1" x14ac:dyDescent="0.25">
      <c r="B26" s="161" t="s">
        <v>112</v>
      </c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Q26" s="161"/>
      <c r="R26" s="161"/>
      <c r="S26" s="161"/>
      <c r="T26" s="161"/>
      <c r="U26" s="161"/>
      <c r="V26" s="161"/>
      <c r="W26" s="161"/>
    </row>
    <row r="27" spans="2:23" s="56" customFormat="1" ht="38.25" hidden="1" customHeight="1" x14ac:dyDescent="0.25">
      <c r="B27" s="145" t="s">
        <v>129</v>
      </c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  <c r="W27" s="145"/>
    </row>
    <row r="28" spans="2:23" s="56" customFormat="1" ht="19.5" hidden="1" customHeight="1" x14ac:dyDescent="0.25">
      <c r="B28" s="145" t="s">
        <v>60</v>
      </c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  <c r="U28" s="145"/>
      <c r="V28" s="145"/>
      <c r="W28" s="145"/>
    </row>
    <row r="29" spans="2:23" s="56" customFormat="1" ht="37.9" hidden="1" customHeight="1" x14ac:dyDescent="0.25">
      <c r="B29" s="160" t="s">
        <v>132</v>
      </c>
      <c r="C29" s="160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</row>
    <row r="30" spans="2:23" s="56" customFormat="1" ht="15.75" hidden="1" x14ac:dyDescent="0.25">
      <c r="B30" s="160" t="s">
        <v>131</v>
      </c>
      <c r="C30" s="160"/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</row>
    <row r="31" spans="2:23" s="56" customFormat="1" ht="35.25" hidden="1" customHeight="1" x14ac:dyDescent="0.25">
      <c r="B31" s="145" t="s">
        <v>61</v>
      </c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5"/>
      <c r="V31" s="145"/>
      <c r="W31" s="145"/>
    </row>
    <row r="32" spans="2:23" s="56" customFormat="1" ht="21" hidden="1" customHeight="1" x14ac:dyDescent="0.25">
      <c r="B32" s="145" t="s">
        <v>62</v>
      </c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145"/>
      <c r="U32" s="145"/>
      <c r="V32" s="145"/>
      <c r="W32" s="145"/>
    </row>
    <row r="33" spans="2:23" s="56" customFormat="1" ht="21" hidden="1" customHeight="1" x14ac:dyDescent="0.25">
      <c r="B33" s="160" t="s">
        <v>111</v>
      </c>
      <c r="C33" s="160"/>
      <c r="D33" s="160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E14" sqref="E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8" t="s">
        <v>105</v>
      </c>
      <c r="C4" s="168"/>
      <c r="D4" s="168"/>
      <c r="E4" s="168"/>
      <c r="F4" s="168"/>
      <c r="G4" s="168"/>
      <c r="H4" s="168"/>
      <c r="I4" s="16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9" t="s">
        <v>159</v>
      </c>
      <c r="C7" s="169"/>
      <c r="D7" s="169"/>
      <c r="E7" s="169"/>
      <c r="F7" s="169"/>
      <c r="G7" s="169"/>
      <c r="H7" s="169"/>
      <c r="I7" s="169"/>
      <c r="J7" s="64"/>
    </row>
    <row r="8" spans="2:12" ht="18.75" x14ac:dyDescent="0.25">
      <c r="B8" s="170" t="s">
        <v>160</v>
      </c>
      <c r="C8" s="170"/>
      <c r="D8" s="170"/>
      <c r="E8" s="170"/>
      <c r="F8" s="170"/>
      <c r="G8" s="170"/>
      <c r="H8" s="170"/>
      <c r="I8" s="17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1" t="s">
        <v>140</v>
      </c>
      <c r="C10" s="171"/>
      <c r="D10" s="171"/>
      <c r="E10" s="171"/>
      <c r="F10" s="171"/>
      <c r="G10" s="171"/>
      <c r="H10" s="171"/>
      <c r="I10" s="17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2" t="s">
        <v>1</v>
      </c>
      <c r="C12" s="172" t="s">
        <v>106</v>
      </c>
      <c r="D12" s="172" t="s">
        <v>141</v>
      </c>
      <c r="E12" s="172" t="s">
        <v>141</v>
      </c>
      <c r="F12" s="172" t="s">
        <v>141</v>
      </c>
      <c r="G12" s="172" t="s">
        <v>141</v>
      </c>
      <c r="H12" s="172" t="s">
        <v>141</v>
      </c>
      <c r="I12" s="172" t="s">
        <v>141</v>
      </c>
      <c r="J12" s="65"/>
      <c r="K12" s="71"/>
      <c r="L12" s="71"/>
    </row>
    <row r="13" spans="2:12" ht="18.75" x14ac:dyDescent="0.25">
      <c r="B13" s="17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3" t="s">
        <v>108</v>
      </c>
      <c r="C17" s="173"/>
      <c r="D17" s="173"/>
      <c r="E17" s="173"/>
      <c r="F17" s="173"/>
      <c r="G17" s="173"/>
      <c r="H17" s="173"/>
      <c r="I17" s="173"/>
      <c r="J17" s="17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3" t="s">
        <v>109</v>
      </c>
      <c r="C18" s="173"/>
      <c r="D18" s="173"/>
      <c r="E18" s="173"/>
      <c r="F18" s="173"/>
      <c r="G18" s="173"/>
      <c r="H18" s="173"/>
      <c r="I18" s="173"/>
      <c r="J18" s="17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5" t="s">
        <v>110</v>
      </c>
      <c r="C19" s="145"/>
      <c r="D19" s="145"/>
      <c r="E19" s="145"/>
      <c r="F19" s="145"/>
      <c r="G19" s="145"/>
      <c r="H19" s="145"/>
      <c r="I19" s="145"/>
      <c r="J19" s="14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Сайханова Ольга Сергеевна</cp:lastModifiedBy>
  <cp:lastPrinted>2022-02-04T17:27:26Z</cp:lastPrinted>
  <dcterms:created xsi:type="dcterms:W3CDTF">2018-08-07T02:20:41Z</dcterms:created>
  <dcterms:modified xsi:type="dcterms:W3CDTF">2026-08-12T09:44:58Z</dcterms:modified>
</cp:coreProperties>
</file>